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iuxx\Desktop\"/>
    </mc:Choice>
  </mc:AlternateContent>
  <bookViews>
    <workbookView xWindow="4470" yWindow="120" windowWidth="14355" windowHeight="12015"/>
  </bookViews>
  <sheets>
    <sheet name="CTC size" sheetId="3" r:id="rId1"/>
    <sheet name="100%" sheetId="4" r:id="rId2"/>
  </sheets>
  <calcPr calcId="152511"/>
</workbook>
</file>

<file path=xl/calcChain.xml><?xml version="1.0" encoding="utf-8"?>
<calcChain xmlns="http://schemas.openxmlformats.org/spreadsheetml/2006/main">
  <c r="V25" i="4" l="1"/>
  <c r="V24" i="4"/>
  <c r="V23" i="4"/>
  <c r="V22" i="4"/>
  <c r="V21" i="4"/>
  <c r="V20" i="4"/>
  <c r="V19" i="4"/>
  <c r="V18" i="4"/>
  <c r="V17" i="4"/>
  <c r="V16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C84" i="4"/>
  <c r="B84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C70" i="4"/>
  <c r="B70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C56" i="4"/>
  <c r="B56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B42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P84" i="3" l="1"/>
  <c r="O84" i="3"/>
  <c r="N84" i="3"/>
  <c r="M84" i="3"/>
  <c r="L84" i="3"/>
  <c r="K84" i="3"/>
  <c r="J84" i="3"/>
  <c r="I84" i="3"/>
  <c r="H84" i="3"/>
  <c r="G84" i="3"/>
  <c r="F84" i="3"/>
  <c r="E84" i="3"/>
  <c r="D84" i="3"/>
  <c r="C84" i="3"/>
  <c r="B84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C70" i="3"/>
  <c r="B70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C56" i="3"/>
  <c r="B56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B42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P14" i="3"/>
  <c r="O14" i="3"/>
  <c r="M14" i="3"/>
  <c r="L14" i="3"/>
  <c r="K14" i="3"/>
  <c r="J14" i="3"/>
  <c r="I14" i="3"/>
  <c r="H14" i="3"/>
  <c r="G14" i="3"/>
  <c r="F14" i="3"/>
  <c r="E14" i="3"/>
  <c r="D14" i="3"/>
  <c r="C14" i="3"/>
  <c r="B14" i="3"/>
  <c r="N14" i="3"/>
</calcChain>
</file>

<file path=xl/sharedStrings.xml><?xml version="1.0" encoding="utf-8"?>
<sst xmlns="http://schemas.openxmlformats.org/spreadsheetml/2006/main" count="416" uniqueCount="36">
  <si>
    <t>Sequences</t>
    <phoneticPr fontId="1" type="noConversion"/>
  </si>
  <si>
    <t>Y</t>
    <phoneticPr fontId="1" type="noConversion"/>
  </si>
  <si>
    <t>Cb</t>
    <phoneticPr fontId="1" type="noConversion"/>
  </si>
  <si>
    <t>Cr</t>
    <phoneticPr fontId="1" type="noConversion"/>
  </si>
  <si>
    <t>Chairlift</t>
  </si>
  <si>
    <t>Train</t>
  </si>
  <si>
    <t>Average</t>
  </si>
  <si>
    <t>Cr</t>
  </si>
  <si>
    <t>Sb_trick</t>
  </si>
  <si>
    <t>Sb_lot</t>
  </si>
  <si>
    <t>Kiteflit</t>
  </si>
  <si>
    <t>Harbor</t>
  </si>
  <si>
    <t>Polevault</t>
  </si>
  <si>
    <t>Aeialcity</t>
  </si>
  <si>
    <t>Drivingincity</t>
  </si>
  <si>
    <t>PSNR</t>
  </si>
  <si>
    <t>Y</t>
  </si>
  <si>
    <t>Cb</t>
  </si>
  <si>
    <t>Drivingincountry</t>
  </si>
  <si>
    <t>SPSNR_NN</t>
  </si>
  <si>
    <t>WS-SPSNR</t>
  </si>
  <si>
    <t>SPSNR_I</t>
  </si>
  <si>
    <t>CPP</t>
  </si>
  <si>
    <t>ERP</t>
  </si>
  <si>
    <t>CMP</t>
  </si>
  <si>
    <t>EAP</t>
  </si>
  <si>
    <t>OHP</t>
  </si>
  <si>
    <t>ISP</t>
  </si>
  <si>
    <t>SSP</t>
  </si>
  <si>
    <t>Format</t>
  </si>
  <si>
    <t>FaceWidth</t>
  </si>
  <si>
    <t>FaceHeight</t>
  </si>
  <si>
    <t>8K</t>
  </si>
  <si>
    <t>4K</t>
  </si>
  <si>
    <t>Percentage</t>
  </si>
  <si>
    <t>Resolution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</si>
</sst>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b/>
      <sz val="11"/>
      <color theme="1"/>
      <name val="Calibri"/>
      <family val="3"/>
      <charset val="129"/>
      <scheme val="minor"/>
    </font>
    <font>
      <sz val="11"/>
      <color theme="0"/>
      <name val="Calibri"/>
      <family val="2"/>
      <charset val="129"/>
      <scheme val="minor"/>
    </font>
    <font>
      <b/>
      <sz val="11"/>
      <color rgb="FF0070C0"/>
      <name val="Calibri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3" fillId="0" borderId="0" xfId="0" applyFont="1">
      <alignment vertical="center"/>
    </xf>
    <xf numFmtId="164" fontId="4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0" fontId="3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2" fontId="0" fillId="0" borderId="25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4"/>
  <sheetViews>
    <sheetView tabSelected="1" topLeftCell="A67" zoomScale="84" zoomScaleNormal="84" workbookViewId="0">
      <selection activeCell="E90" sqref="E90"/>
    </sheetView>
  </sheetViews>
  <sheetFormatPr defaultRowHeight="15"/>
  <cols>
    <col min="1" max="1" width="25" bestFit="1" customWidth="1"/>
    <col min="2" max="2" width="7.28515625" bestFit="1" customWidth="1"/>
    <col min="3" max="3" width="6.85546875" bestFit="1" customWidth="1"/>
    <col min="4" max="4" width="8.140625" bestFit="1" customWidth="1"/>
    <col min="5" max="5" width="7.7109375" bestFit="1" customWidth="1"/>
    <col min="6" max="6" width="10.5703125" style="1" bestFit="1" customWidth="1"/>
    <col min="7" max="7" width="9" bestFit="1" customWidth="1"/>
    <col min="8" max="8" width="6.5703125" customWidth="1"/>
    <col min="10" max="10" width="8.28515625" style="1" bestFit="1" customWidth="1"/>
    <col min="12" max="12" width="7.42578125" customWidth="1"/>
    <col min="14" max="14" width="7.85546875" style="1" bestFit="1" customWidth="1"/>
    <col min="16" max="16" width="8.42578125" customWidth="1"/>
    <col min="18" max="18" width="2.42578125" style="1" customWidth="1"/>
    <col min="20" max="20" width="12" customWidth="1"/>
    <col min="22" max="22" width="6.7109375" style="1" bestFit="1" customWidth="1"/>
    <col min="24" max="24" width="8.42578125" customWidth="1"/>
    <col min="26" max="26" width="8.28515625" style="1" bestFit="1" customWidth="1"/>
    <col min="28" max="28" width="9" customWidth="1"/>
    <col min="31" max="33" width="9.42578125" bestFit="1" customWidth="1"/>
  </cols>
  <sheetData>
    <row r="1" spans="1:35" ht="15.75" thickBot="1">
      <c r="A1" t="s">
        <v>23</v>
      </c>
      <c r="F1"/>
      <c r="J1"/>
      <c r="N1"/>
      <c r="R1" s="5"/>
      <c r="S1" s="3"/>
      <c r="T1" s="3"/>
      <c r="U1" s="3"/>
      <c r="V1" s="3"/>
    </row>
    <row r="2" spans="1:35">
      <c r="A2" s="12"/>
      <c r="B2" s="32" t="s">
        <v>15</v>
      </c>
      <c r="C2" s="33"/>
      <c r="D2" s="34"/>
      <c r="E2" s="32" t="s">
        <v>19</v>
      </c>
      <c r="F2" s="33"/>
      <c r="G2" s="34"/>
      <c r="H2" s="32" t="s">
        <v>20</v>
      </c>
      <c r="I2" s="33"/>
      <c r="J2" s="34"/>
      <c r="K2" s="32" t="s">
        <v>21</v>
      </c>
      <c r="L2" s="33"/>
      <c r="M2" s="34"/>
      <c r="N2" s="33" t="s">
        <v>22</v>
      </c>
      <c r="O2" s="33"/>
      <c r="P2" s="35"/>
      <c r="R2" s="5"/>
      <c r="S2" s="3"/>
      <c r="U2" s="3"/>
      <c r="V2" s="3"/>
      <c r="Z2"/>
    </row>
    <row r="3" spans="1:35">
      <c r="A3" s="7" t="s">
        <v>0</v>
      </c>
      <c r="B3" s="16" t="s">
        <v>16</v>
      </c>
      <c r="C3" s="9" t="s">
        <v>17</v>
      </c>
      <c r="D3" s="17" t="s">
        <v>7</v>
      </c>
      <c r="E3" s="16" t="s">
        <v>1</v>
      </c>
      <c r="F3" s="9" t="s">
        <v>2</v>
      </c>
      <c r="G3" s="17" t="s">
        <v>7</v>
      </c>
      <c r="H3" s="16" t="s">
        <v>1</v>
      </c>
      <c r="I3" s="9" t="s">
        <v>2</v>
      </c>
      <c r="J3" s="17" t="s">
        <v>3</v>
      </c>
      <c r="K3" s="16" t="s">
        <v>1</v>
      </c>
      <c r="L3" s="9" t="s">
        <v>2</v>
      </c>
      <c r="M3" s="17" t="s">
        <v>3</v>
      </c>
      <c r="N3" s="9" t="s">
        <v>16</v>
      </c>
      <c r="O3" s="9" t="s">
        <v>17</v>
      </c>
      <c r="P3" s="13" t="s">
        <v>7</v>
      </c>
      <c r="R3" s="5"/>
      <c r="S3" s="3"/>
      <c r="T3" s="3"/>
      <c r="U3" s="3"/>
      <c r="V3" s="3"/>
      <c r="Z3"/>
    </row>
    <row r="4" spans="1:35">
      <c r="A4" s="6" t="s">
        <v>5</v>
      </c>
      <c r="B4" s="16">
        <v>47.013500000000001</v>
      </c>
      <c r="C4" s="9">
        <v>59.1</v>
      </c>
      <c r="D4" s="17">
        <v>59.439799999999998</v>
      </c>
      <c r="E4" s="16">
        <v>45.632800000000003</v>
      </c>
      <c r="F4" s="9">
        <v>58.2104</v>
      </c>
      <c r="G4" s="17">
        <v>58.4756</v>
      </c>
      <c r="H4" s="16">
        <v>45.647100000000002</v>
      </c>
      <c r="I4" s="9">
        <v>58.213700000000003</v>
      </c>
      <c r="J4" s="17">
        <v>58.472799999999999</v>
      </c>
      <c r="K4" s="16">
        <v>46.373699999999999</v>
      </c>
      <c r="L4" s="9">
        <v>57.844799999999999</v>
      </c>
      <c r="M4" s="17">
        <v>58.1038</v>
      </c>
      <c r="N4" s="9">
        <v>46.402000000000001</v>
      </c>
      <c r="O4" s="9">
        <v>57.843600000000002</v>
      </c>
      <c r="P4" s="13">
        <v>58.103200000000001</v>
      </c>
      <c r="R4" s="5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35">
      <c r="A5" s="6" t="s">
        <v>8</v>
      </c>
      <c r="B5" s="16">
        <v>46.276000000000003</v>
      </c>
      <c r="C5" s="9">
        <v>59.474499999999999</v>
      </c>
      <c r="D5" s="17">
        <v>59.806899999999999</v>
      </c>
      <c r="E5" s="16">
        <v>44.8292</v>
      </c>
      <c r="F5" s="9">
        <v>58.341500000000003</v>
      </c>
      <c r="G5" s="17">
        <v>58.796799999999998</v>
      </c>
      <c r="H5" s="16">
        <v>44.8033</v>
      </c>
      <c r="I5" s="9">
        <v>58.339799999999997</v>
      </c>
      <c r="J5" s="17">
        <v>58.794800000000002</v>
      </c>
      <c r="K5" s="16">
        <v>45.474299999999999</v>
      </c>
      <c r="L5" s="9">
        <v>57.922600000000003</v>
      </c>
      <c r="M5" s="17">
        <v>58.3581</v>
      </c>
      <c r="N5" s="9">
        <v>45.453200000000002</v>
      </c>
      <c r="O5" s="9">
        <v>57.9054</v>
      </c>
      <c r="P5" s="13">
        <v>58.348500000000001</v>
      </c>
      <c r="R5" s="5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pans="1:35">
      <c r="A6" s="6" t="s">
        <v>9</v>
      </c>
      <c r="B6" s="16">
        <v>47.9163</v>
      </c>
      <c r="C6" s="9">
        <v>61.016500000000001</v>
      </c>
      <c r="D6" s="17">
        <v>60.649799999999999</v>
      </c>
      <c r="E6" s="16">
        <v>46.4754</v>
      </c>
      <c r="F6" s="9">
        <v>60.0212</v>
      </c>
      <c r="G6" s="17">
        <v>59.916699999999999</v>
      </c>
      <c r="H6" s="16">
        <v>46.501800000000003</v>
      </c>
      <c r="I6" s="9">
        <v>60.036900000000003</v>
      </c>
      <c r="J6" s="17">
        <v>59.916400000000003</v>
      </c>
      <c r="K6" s="16">
        <v>46.641399999999997</v>
      </c>
      <c r="L6" s="9">
        <v>60.741100000000003</v>
      </c>
      <c r="M6" s="17">
        <v>60.660299999999999</v>
      </c>
      <c r="N6" s="9">
        <v>46.669199999999996</v>
      </c>
      <c r="O6" s="9">
        <v>60.756</v>
      </c>
      <c r="P6" s="13">
        <v>60.669699999999999</v>
      </c>
      <c r="R6" s="5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>
      <c r="A7" s="6" t="s">
        <v>4</v>
      </c>
      <c r="B7" s="16">
        <v>48.171399999999998</v>
      </c>
      <c r="C7" s="9">
        <v>59.031500000000001</v>
      </c>
      <c r="D7" s="17">
        <v>59.311300000000003</v>
      </c>
      <c r="E7" s="16">
        <v>47.402299999999997</v>
      </c>
      <c r="F7" s="9">
        <v>58.5869</v>
      </c>
      <c r="G7" s="17">
        <v>58.695999999999998</v>
      </c>
      <c r="H7" s="16">
        <v>47.387700000000002</v>
      </c>
      <c r="I7" s="9">
        <v>58.588200000000001</v>
      </c>
      <c r="J7" s="17">
        <v>58.695799999999998</v>
      </c>
      <c r="K7" s="16">
        <v>47.563699999999997</v>
      </c>
      <c r="L7" s="9">
        <v>59.328099999999999</v>
      </c>
      <c r="M7" s="17">
        <v>59.505499999999998</v>
      </c>
      <c r="N7" s="9">
        <v>47.550699999999999</v>
      </c>
      <c r="O7" s="9">
        <v>59.347200000000001</v>
      </c>
      <c r="P7" s="13">
        <v>59.515999999999998</v>
      </c>
      <c r="R7" s="5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35">
      <c r="A8" s="6" t="s">
        <v>10</v>
      </c>
      <c r="B8" s="16">
        <v>43.813699999999997</v>
      </c>
      <c r="C8" s="9">
        <v>57.147599999999997</v>
      </c>
      <c r="D8" s="17">
        <v>57.1721</v>
      </c>
      <c r="E8" s="16">
        <v>43.618000000000002</v>
      </c>
      <c r="F8" s="9">
        <v>56.936900000000001</v>
      </c>
      <c r="G8" s="17">
        <v>56.905000000000001</v>
      </c>
      <c r="H8" s="16">
        <v>43.628599999999999</v>
      </c>
      <c r="I8" s="9">
        <v>56.9328</v>
      </c>
      <c r="J8" s="17">
        <v>56.905000000000001</v>
      </c>
      <c r="K8" s="16">
        <v>43.706600000000002</v>
      </c>
      <c r="L8" s="9">
        <v>56.653199999999998</v>
      </c>
      <c r="M8" s="17">
        <v>56.6736</v>
      </c>
      <c r="N8" s="9">
        <v>43.727800000000002</v>
      </c>
      <c r="O8" s="9">
        <v>56.639400000000002</v>
      </c>
      <c r="P8" s="13">
        <v>56.665300000000002</v>
      </c>
      <c r="R8" s="5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 spans="1:35">
      <c r="A9" s="6" t="s">
        <v>11</v>
      </c>
      <c r="B9" s="16">
        <v>46.940399999999997</v>
      </c>
      <c r="C9" s="9">
        <v>58.721299999999999</v>
      </c>
      <c r="D9" s="17">
        <v>57.683199999999999</v>
      </c>
      <c r="E9" s="16">
        <v>46.145499999999998</v>
      </c>
      <c r="F9" s="9">
        <v>58.387</v>
      </c>
      <c r="G9" s="17">
        <v>57.322800000000001</v>
      </c>
      <c r="H9" s="16">
        <v>46.111699999999999</v>
      </c>
      <c r="I9" s="9">
        <v>58.384500000000003</v>
      </c>
      <c r="J9" s="17">
        <v>57.311199999999999</v>
      </c>
      <c r="K9" s="16">
        <v>46.196899999999999</v>
      </c>
      <c r="L9" s="9">
        <v>58.137700000000002</v>
      </c>
      <c r="M9" s="17">
        <v>57.136000000000003</v>
      </c>
      <c r="N9" s="9">
        <v>46.138199999999998</v>
      </c>
      <c r="O9" s="9">
        <v>58.129899999999999</v>
      </c>
      <c r="P9" s="13">
        <v>57.125</v>
      </c>
      <c r="Q9" s="3"/>
      <c r="R9" s="5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>
      <c r="A10" s="6" t="s">
        <v>12</v>
      </c>
      <c r="B10" s="16">
        <v>46.645699999999998</v>
      </c>
      <c r="C10" s="9">
        <v>48.979399999999998</v>
      </c>
      <c r="D10" s="17">
        <v>50.833399999999997</v>
      </c>
      <c r="E10" s="16">
        <v>45.828499999999998</v>
      </c>
      <c r="F10" s="9">
        <v>48.202100000000002</v>
      </c>
      <c r="G10" s="17">
        <v>50.125300000000003</v>
      </c>
      <c r="H10" s="16">
        <v>45.836300000000001</v>
      </c>
      <c r="I10" s="9">
        <v>48.213099999999997</v>
      </c>
      <c r="J10" s="17">
        <v>50.132100000000001</v>
      </c>
      <c r="K10" s="16">
        <v>47.474200000000003</v>
      </c>
      <c r="L10" s="9">
        <v>49.753599999999999</v>
      </c>
      <c r="M10" s="17">
        <v>51.486499999999999</v>
      </c>
      <c r="N10" s="9">
        <v>47.462600000000002</v>
      </c>
      <c r="O10" s="9">
        <v>49.822499999999998</v>
      </c>
      <c r="P10" s="13">
        <v>51.532299999999999</v>
      </c>
      <c r="R10" s="5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 spans="1:35">
      <c r="A11" s="6" t="s">
        <v>13</v>
      </c>
      <c r="B11" s="16">
        <v>46.386400000000002</v>
      </c>
      <c r="C11" s="9">
        <v>54.1325</v>
      </c>
      <c r="D11" s="17">
        <v>53.491599999999998</v>
      </c>
      <c r="E11" s="16">
        <v>45.709899999999998</v>
      </c>
      <c r="F11" s="9">
        <v>53.734499999999997</v>
      </c>
      <c r="G11" s="17">
        <v>53.131999999999998</v>
      </c>
      <c r="H11" s="16">
        <v>45.7074</v>
      </c>
      <c r="I11" s="9">
        <v>53.7254</v>
      </c>
      <c r="J11" s="17">
        <v>53.12</v>
      </c>
      <c r="K11" s="16">
        <v>47.560099999999998</v>
      </c>
      <c r="L11" s="9">
        <v>54.492800000000003</v>
      </c>
      <c r="M11" s="17">
        <v>54.078299999999999</v>
      </c>
      <c r="N11" s="9">
        <v>47.513800000000003</v>
      </c>
      <c r="O11" s="9">
        <v>54.608600000000003</v>
      </c>
      <c r="P11" s="13">
        <v>54.1967</v>
      </c>
      <c r="R11" s="5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 spans="1:35">
      <c r="A12" s="6" t="s">
        <v>14</v>
      </c>
      <c r="B12" s="16">
        <v>48.736199999999997</v>
      </c>
      <c r="C12" s="9">
        <v>58.055999999999997</v>
      </c>
      <c r="D12" s="17">
        <v>57.554299999999998</v>
      </c>
      <c r="E12" s="16">
        <v>47.429499999999997</v>
      </c>
      <c r="F12" s="9">
        <v>57.704900000000002</v>
      </c>
      <c r="G12" s="17">
        <v>57.189799999999998</v>
      </c>
      <c r="H12" s="16">
        <v>47.466799999999999</v>
      </c>
      <c r="I12" s="9">
        <v>57.706299999999999</v>
      </c>
      <c r="J12" s="17">
        <v>57.188000000000002</v>
      </c>
      <c r="K12" s="16">
        <v>48.853299999999997</v>
      </c>
      <c r="L12" s="9">
        <v>57.125300000000003</v>
      </c>
      <c r="M12" s="17">
        <v>56.767699999999998</v>
      </c>
      <c r="N12" s="9">
        <v>48.8339</v>
      </c>
      <c r="O12" s="9">
        <v>57.158799999999999</v>
      </c>
      <c r="P12" s="13">
        <v>56.811300000000003</v>
      </c>
      <c r="R12" s="9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 spans="1:35" ht="15.75" thickBot="1">
      <c r="A13" s="6" t="s">
        <v>18</v>
      </c>
      <c r="B13" s="16">
        <v>44.692300000000003</v>
      </c>
      <c r="C13" s="9">
        <v>58.497500000000002</v>
      </c>
      <c r="D13" s="17">
        <v>58.504899999999999</v>
      </c>
      <c r="E13" s="16">
        <v>43.748899999999999</v>
      </c>
      <c r="F13" s="9">
        <v>57.938400000000001</v>
      </c>
      <c r="G13" s="17">
        <v>57.924300000000002</v>
      </c>
      <c r="H13" s="16">
        <v>43.715699999999998</v>
      </c>
      <c r="I13" s="9">
        <v>57.918199999999999</v>
      </c>
      <c r="J13" s="17">
        <v>57.913499999999999</v>
      </c>
      <c r="K13" s="16">
        <v>45.450699999999998</v>
      </c>
      <c r="L13" s="9">
        <v>57.322299999999998</v>
      </c>
      <c r="M13" s="17">
        <v>57.279499999999999</v>
      </c>
      <c r="N13" s="9">
        <v>45.377000000000002</v>
      </c>
      <c r="O13" s="9">
        <v>57.338299999999997</v>
      </c>
      <c r="P13" s="13">
        <v>57.288699999999999</v>
      </c>
      <c r="R13" s="9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</row>
    <row r="14" spans="1:35" ht="15.75" thickBot="1">
      <c r="A14" s="22" t="s">
        <v>6</v>
      </c>
      <c r="B14" s="10">
        <f t="shared" ref="B14" si="0">AVERAGE(B4:B13)</f>
        <v>46.659189999999995</v>
      </c>
      <c r="C14" s="10">
        <f t="shared" ref="C14" si="1">AVERAGE(C4:C13)</f>
        <v>57.415679999999995</v>
      </c>
      <c r="D14" s="10">
        <f t="shared" ref="D14" si="2">AVERAGE(D4:D13)</f>
        <v>57.444730000000007</v>
      </c>
      <c r="E14" s="20">
        <f t="shared" ref="E14" si="3">AVERAGE(E4:E13)</f>
        <v>45.682000000000002</v>
      </c>
      <c r="F14" s="10">
        <f t="shared" ref="F14" si="4">AVERAGE(F4:F13)</f>
        <v>56.806380000000011</v>
      </c>
      <c r="G14" s="21">
        <f t="shared" ref="G14" si="5">AVERAGE(G4:G13)</f>
        <v>56.848429999999993</v>
      </c>
      <c r="H14" s="20">
        <f t="shared" ref="H14" si="6">AVERAGE(H4:H13)</f>
        <v>45.680639999999997</v>
      </c>
      <c r="I14" s="10">
        <f t="shared" ref="I14" si="7">AVERAGE(I4:I13)</f>
        <v>56.805889999999998</v>
      </c>
      <c r="J14" s="21">
        <f t="shared" ref="J14" si="8">AVERAGE(J4:J13)</f>
        <v>56.844959999999993</v>
      </c>
      <c r="K14" s="20">
        <f t="shared" ref="K14" si="9">AVERAGE(K4:K13)</f>
        <v>46.529489999999996</v>
      </c>
      <c r="L14" s="10">
        <f t="shared" ref="L14" si="10">AVERAGE(L4:L13)</f>
        <v>56.93215</v>
      </c>
      <c r="M14" s="21">
        <f t="shared" ref="M14" si="11">AVERAGE(M4:M13)</f>
        <v>57.004930000000002</v>
      </c>
      <c r="N14" s="20">
        <f t="shared" ref="N14" si="12">AVERAGE(N4:N13)</f>
        <v>46.512839999999997</v>
      </c>
      <c r="O14" s="10">
        <f t="shared" ref="O14" si="13">AVERAGE(O4:O13)</f>
        <v>56.954970000000003</v>
      </c>
      <c r="P14" s="11">
        <f t="shared" ref="P14" si="14">AVERAGE(P4:P13)</f>
        <v>57.025669999999991</v>
      </c>
      <c r="Q14" s="3"/>
      <c r="R14" s="4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</row>
    <row r="15" spans="1:35" ht="15.75" thickBot="1">
      <c r="A15" s="3" t="s">
        <v>25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</row>
    <row r="16" spans="1:35">
      <c r="A16" s="12"/>
      <c r="B16" s="32" t="s">
        <v>15</v>
      </c>
      <c r="C16" s="33"/>
      <c r="D16" s="34"/>
      <c r="E16" s="32" t="s">
        <v>19</v>
      </c>
      <c r="F16" s="33"/>
      <c r="G16" s="34"/>
      <c r="H16" s="32" t="s">
        <v>20</v>
      </c>
      <c r="I16" s="33"/>
      <c r="J16" s="34"/>
      <c r="K16" s="32" t="s">
        <v>21</v>
      </c>
      <c r="L16" s="33"/>
      <c r="M16" s="34"/>
      <c r="N16" s="33" t="s">
        <v>22</v>
      </c>
      <c r="O16" s="33"/>
      <c r="P16" s="35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</row>
    <row r="17" spans="1:35">
      <c r="A17" s="7" t="s">
        <v>0</v>
      </c>
      <c r="B17" s="16" t="s">
        <v>16</v>
      </c>
      <c r="C17" s="9" t="s">
        <v>17</v>
      </c>
      <c r="D17" s="17" t="s">
        <v>7</v>
      </c>
      <c r="E17" s="16" t="s">
        <v>1</v>
      </c>
      <c r="F17" s="9" t="s">
        <v>2</v>
      </c>
      <c r="G17" s="17" t="s">
        <v>7</v>
      </c>
      <c r="H17" s="16" t="s">
        <v>1</v>
      </c>
      <c r="I17" s="9" t="s">
        <v>2</v>
      </c>
      <c r="J17" s="17" t="s">
        <v>3</v>
      </c>
      <c r="K17" s="16" t="s">
        <v>1</v>
      </c>
      <c r="L17" s="9" t="s">
        <v>2</v>
      </c>
      <c r="M17" s="17" t="s">
        <v>3</v>
      </c>
      <c r="N17" s="9" t="s">
        <v>16</v>
      </c>
      <c r="O17" s="9" t="s">
        <v>17</v>
      </c>
      <c r="P17" s="13" t="s">
        <v>7</v>
      </c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</row>
    <row r="18" spans="1:35">
      <c r="A18" s="6" t="s">
        <v>5</v>
      </c>
      <c r="B18" s="16">
        <v>47.875399999999999</v>
      </c>
      <c r="C18" s="9">
        <v>59.0379</v>
      </c>
      <c r="D18" s="17">
        <v>59.108899999999998</v>
      </c>
      <c r="E18" s="16">
        <v>46.647599999999997</v>
      </c>
      <c r="F18" s="9">
        <v>58.917900000000003</v>
      </c>
      <c r="G18" s="17">
        <v>59.148800000000001</v>
      </c>
      <c r="H18" s="16">
        <v>46.657299999999999</v>
      </c>
      <c r="I18" s="9">
        <v>58.931399999999996</v>
      </c>
      <c r="J18" s="17">
        <v>59.162700000000001</v>
      </c>
      <c r="K18" s="16">
        <v>47.472999999999999</v>
      </c>
      <c r="L18" s="9">
        <v>58.416600000000003</v>
      </c>
      <c r="M18" s="17">
        <v>58.650199999999998</v>
      </c>
      <c r="N18" s="9">
        <v>47.494799999999998</v>
      </c>
      <c r="O18" s="9">
        <v>58.418799999999997</v>
      </c>
      <c r="P18" s="13">
        <v>58.657499999999999</v>
      </c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</row>
    <row r="19" spans="1:35">
      <c r="A19" s="6" t="s">
        <v>8</v>
      </c>
      <c r="B19" s="16">
        <v>47.404600000000002</v>
      </c>
      <c r="C19" s="9">
        <v>59.576500000000003</v>
      </c>
      <c r="D19" s="17">
        <v>59.5077</v>
      </c>
      <c r="E19" s="16">
        <v>46.072299999999998</v>
      </c>
      <c r="F19" s="9">
        <v>59.142600000000002</v>
      </c>
      <c r="G19" s="17">
        <v>59.469000000000001</v>
      </c>
      <c r="H19" s="16">
        <v>46.054499999999997</v>
      </c>
      <c r="I19" s="9">
        <v>59.144399999999997</v>
      </c>
      <c r="J19" s="17">
        <v>59.476900000000001</v>
      </c>
      <c r="K19" s="16">
        <v>46.828899999999997</v>
      </c>
      <c r="L19" s="9">
        <v>58.555199999999999</v>
      </c>
      <c r="M19" s="17">
        <v>58.8887</v>
      </c>
      <c r="N19" s="9">
        <v>46.810200000000002</v>
      </c>
      <c r="O19" s="9">
        <v>58.538200000000003</v>
      </c>
      <c r="P19" s="13">
        <v>58.879800000000003</v>
      </c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</row>
    <row r="20" spans="1:35">
      <c r="A20" s="6" t="s">
        <v>9</v>
      </c>
      <c r="B20" s="16">
        <v>44.039000000000001</v>
      </c>
      <c r="C20" s="9">
        <v>59.150700000000001</v>
      </c>
      <c r="D20" s="17">
        <v>58.143300000000004</v>
      </c>
      <c r="E20" s="16">
        <v>47.394199999999998</v>
      </c>
      <c r="F20" s="9">
        <v>60.592599999999997</v>
      </c>
      <c r="G20" s="17">
        <v>60.118299999999998</v>
      </c>
      <c r="H20" s="16">
        <v>47.390900000000002</v>
      </c>
      <c r="I20" s="9">
        <v>60.605699999999999</v>
      </c>
      <c r="J20" s="17">
        <v>60.117699999999999</v>
      </c>
      <c r="K20" s="16">
        <v>47.5916</v>
      </c>
      <c r="L20" s="9">
        <v>61.273800000000001</v>
      </c>
      <c r="M20" s="17">
        <v>60.790700000000001</v>
      </c>
      <c r="N20" s="9">
        <v>47.585700000000003</v>
      </c>
      <c r="O20" s="9">
        <v>61.2851</v>
      </c>
      <c r="P20" s="13">
        <v>60.797800000000002</v>
      </c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</row>
    <row r="21" spans="1:35">
      <c r="A21" s="6" t="s">
        <v>4</v>
      </c>
      <c r="B21" s="16">
        <v>35.961199999999998</v>
      </c>
      <c r="C21" s="9">
        <v>50.660499999999999</v>
      </c>
      <c r="D21" s="17">
        <v>54.9621</v>
      </c>
      <c r="E21" s="16">
        <v>44.380499999999998</v>
      </c>
      <c r="F21" s="9">
        <v>56.557499999999997</v>
      </c>
      <c r="G21" s="17">
        <v>58.336599999999997</v>
      </c>
      <c r="H21" s="16">
        <v>44.328800000000001</v>
      </c>
      <c r="I21" s="9">
        <v>56.555500000000002</v>
      </c>
      <c r="J21" s="17">
        <v>58.335299999999997</v>
      </c>
      <c r="K21" s="16">
        <v>44.455399999999997</v>
      </c>
      <c r="L21" s="9">
        <v>56.969499999999996</v>
      </c>
      <c r="M21" s="17">
        <v>58.998699999999999</v>
      </c>
      <c r="N21" s="9">
        <v>44.442100000000003</v>
      </c>
      <c r="O21" s="9">
        <v>56.982700000000001</v>
      </c>
      <c r="P21" s="13">
        <v>59.012</v>
      </c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</row>
    <row r="22" spans="1:35">
      <c r="A22" s="6" t="s">
        <v>10</v>
      </c>
      <c r="B22" s="16">
        <v>32.4129</v>
      </c>
      <c r="C22" s="9">
        <v>50.217100000000002</v>
      </c>
      <c r="D22" s="17">
        <v>52.674799999999998</v>
      </c>
      <c r="E22" s="16">
        <v>39.663200000000003</v>
      </c>
      <c r="F22" s="9">
        <v>55.899700000000003</v>
      </c>
      <c r="G22" s="17">
        <v>56.647500000000001</v>
      </c>
      <c r="H22" s="16">
        <v>39.760300000000001</v>
      </c>
      <c r="I22" s="9">
        <v>55.936500000000002</v>
      </c>
      <c r="J22" s="17">
        <v>56.668300000000002</v>
      </c>
      <c r="K22" s="16">
        <v>39.678899999999999</v>
      </c>
      <c r="L22" s="9">
        <v>55.6312</v>
      </c>
      <c r="M22" s="17">
        <v>56.374000000000002</v>
      </c>
      <c r="N22" s="9">
        <v>39.795999999999999</v>
      </c>
      <c r="O22" s="9">
        <v>55.657499999999999</v>
      </c>
      <c r="P22" s="13">
        <v>56.382199999999997</v>
      </c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 spans="1:35">
      <c r="A23" s="6" t="s">
        <v>11</v>
      </c>
      <c r="B23" s="16">
        <v>35.138399999999997</v>
      </c>
      <c r="C23" s="9">
        <v>54.541699999999999</v>
      </c>
      <c r="D23" s="17">
        <v>55.172600000000003</v>
      </c>
      <c r="E23" s="16">
        <v>43.7791</v>
      </c>
      <c r="F23" s="9">
        <v>58.3611</v>
      </c>
      <c r="G23" s="17">
        <v>57.578899999999997</v>
      </c>
      <c r="H23" s="16">
        <v>43.852899999999998</v>
      </c>
      <c r="I23" s="9">
        <v>58.372300000000003</v>
      </c>
      <c r="J23" s="17">
        <v>57.571100000000001</v>
      </c>
      <c r="K23" s="16">
        <v>43.801400000000001</v>
      </c>
      <c r="L23" s="9">
        <v>58.054400000000001</v>
      </c>
      <c r="M23" s="17">
        <v>57.306800000000003</v>
      </c>
      <c r="N23" s="9">
        <v>43.877000000000002</v>
      </c>
      <c r="O23" s="9">
        <v>58.051499999999997</v>
      </c>
      <c r="P23" s="13">
        <v>57.297600000000003</v>
      </c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</row>
    <row r="24" spans="1:35">
      <c r="A24" s="6" t="s">
        <v>12</v>
      </c>
      <c r="B24" s="16">
        <v>36.573300000000003</v>
      </c>
      <c r="C24" s="9">
        <v>44.435299999999998</v>
      </c>
      <c r="D24" s="17">
        <v>46.118200000000002</v>
      </c>
      <c r="E24" s="16">
        <v>43.476999999999997</v>
      </c>
      <c r="F24" s="9">
        <v>47.989400000000003</v>
      </c>
      <c r="G24" s="17">
        <v>49.6492</v>
      </c>
      <c r="H24" s="16">
        <v>43.471299999999999</v>
      </c>
      <c r="I24" s="9">
        <v>47.993099999999998</v>
      </c>
      <c r="J24" s="17">
        <v>49.664200000000001</v>
      </c>
      <c r="K24" s="16">
        <v>43.971499999999999</v>
      </c>
      <c r="L24" s="9">
        <v>48.953400000000002</v>
      </c>
      <c r="M24" s="17">
        <v>50.476199999999999</v>
      </c>
      <c r="N24" s="9">
        <v>43.937800000000003</v>
      </c>
      <c r="O24" s="9">
        <v>49.021000000000001</v>
      </c>
      <c r="P24" s="13">
        <v>50.523800000000001</v>
      </c>
      <c r="Q24" s="3"/>
      <c r="R24" s="3"/>
      <c r="S24" s="3"/>
      <c r="T24" s="3"/>
      <c r="V24"/>
      <c r="Z24"/>
    </row>
    <row r="25" spans="1:35">
      <c r="A25" s="6" t="s">
        <v>13</v>
      </c>
      <c r="B25" s="16">
        <v>38.305999999999997</v>
      </c>
      <c r="C25" s="9">
        <v>48.429099999999998</v>
      </c>
      <c r="D25" s="17">
        <v>47.344000000000001</v>
      </c>
      <c r="E25" s="16">
        <v>44.283099999999997</v>
      </c>
      <c r="F25" s="9">
        <v>53.609499999999997</v>
      </c>
      <c r="G25" s="17">
        <v>52.914099999999998</v>
      </c>
      <c r="H25" s="16">
        <v>44.290599999999998</v>
      </c>
      <c r="I25" s="9">
        <v>53.6098</v>
      </c>
      <c r="J25" s="17">
        <v>52.9101</v>
      </c>
      <c r="K25" s="16">
        <v>45.157499999999999</v>
      </c>
      <c r="L25" s="9">
        <v>53.908799999999999</v>
      </c>
      <c r="M25" s="17">
        <v>53.365299999999998</v>
      </c>
      <c r="N25" s="9">
        <v>45.136000000000003</v>
      </c>
      <c r="O25" s="9">
        <v>54.033999999999999</v>
      </c>
      <c r="P25" s="13">
        <v>53.491799999999998</v>
      </c>
      <c r="Q25" s="3"/>
      <c r="R25" s="3"/>
      <c r="S25" s="3"/>
      <c r="T25" s="3"/>
      <c r="V25"/>
      <c r="Z25"/>
    </row>
    <row r="26" spans="1:35">
      <c r="A26" s="6" t="s">
        <v>14</v>
      </c>
      <c r="B26" s="16">
        <v>46.986800000000002</v>
      </c>
      <c r="C26" s="9">
        <v>54.731200000000001</v>
      </c>
      <c r="D26" s="17">
        <v>53.369199999999999</v>
      </c>
      <c r="E26" s="16">
        <v>48.989800000000002</v>
      </c>
      <c r="F26" s="9">
        <v>57.755299999999998</v>
      </c>
      <c r="G26" s="17">
        <v>57.152700000000003</v>
      </c>
      <c r="H26" s="16">
        <v>48.9925</v>
      </c>
      <c r="I26" s="9">
        <v>57.751300000000001</v>
      </c>
      <c r="J26" s="17">
        <v>57.1357</v>
      </c>
      <c r="K26" s="16">
        <v>49.898699999999998</v>
      </c>
      <c r="L26" s="9">
        <v>56.868099999999998</v>
      </c>
      <c r="M26" s="17">
        <v>56.415700000000001</v>
      </c>
      <c r="N26" s="9">
        <v>49.834899999999998</v>
      </c>
      <c r="O26" s="9">
        <v>56.910800000000002</v>
      </c>
      <c r="P26" s="13">
        <v>56.457700000000003</v>
      </c>
      <c r="Q26" s="3"/>
      <c r="R26" s="3"/>
      <c r="S26" s="3"/>
      <c r="T26" s="3"/>
      <c r="V26"/>
      <c r="Z26"/>
    </row>
    <row r="27" spans="1:35" ht="15.75" thickBot="1">
      <c r="A27" s="8" t="s">
        <v>18</v>
      </c>
      <c r="B27" s="18">
        <v>38.589300000000001</v>
      </c>
      <c r="C27" s="14">
        <v>53.957099999999997</v>
      </c>
      <c r="D27" s="19">
        <v>54.9634</v>
      </c>
      <c r="E27" s="18">
        <v>42.328800000000001</v>
      </c>
      <c r="F27" s="14">
        <v>57.632800000000003</v>
      </c>
      <c r="G27" s="19">
        <v>58.293300000000002</v>
      </c>
      <c r="H27" s="18">
        <v>42.371400000000001</v>
      </c>
      <c r="I27" s="14">
        <v>57.6494</v>
      </c>
      <c r="J27" s="19">
        <v>58.277500000000003</v>
      </c>
      <c r="K27" s="18">
        <v>42.9801</v>
      </c>
      <c r="L27" s="14">
        <v>56.737299999999998</v>
      </c>
      <c r="M27" s="19">
        <v>57.194099999999999</v>
      </c>
      <c r="N27" s="14">
        <v>43.018700000000003</v>
      </c>
      <c r="O27" s="14">
        <v>56.816299999999998</v>
      </c>
      <c r="P27" s="15">
        <v>57.225700000000003</v>
      </c>
      <c r="Q27" s="3"/>
      <c r="R27" s="3"/>
      <c r="S27" s="3"/>
      <c r="T27" s="3"/>
      <c r="V27"/>
      <c r="Z27"/>
    </row>
    <row r="28" spans="1:35" ht="15.75" thickBot="1">
      <c r="A28" s="22" t="s">
        <v>6</v>
      </c>
      <c r="B28" s="10">
        <f t="shared" ref="B28" si="15">AVERAGE(B18:B27)</f>
        <v>40.328690000000002</v>
      </c>
      <c r="C28" s="10">
        <f t="shared" ref="C28" si="16">AVERAGE(C18:C27)</f>
        <v>53.473710000000004</v>
      </c>
      <c r="D28" s="10">
        <f t="shared" ref="D28" si="17">AVERAGE(D18:D27)</f>
        <v>54.136420000000001</v>
      </c>
      <c r="E28" s="20">
        <f t="shared" ref="E28" si="18">AVERAGE(E18:E27)</f>
        <v>44.701560000000001</v>
      </c>
      <c r="F28" s="10">
        <f t="shared" ref="F28" si="19">AVERAGE(F18:F27)</f>
        <v>56.64584</v>
      </c>
      <c r="G28" s="21">
        <f t="shared" ref="G28" si="20">AVERAGE(G18:G27)</f>
        <v>56.930840000000003</v>
      </c>
      <c r="H28" s="20">
        <f t="shared" ref="H28" si="21">AVERAGE(H18:H27)</f>
        <v>44.717049999999993</v>
      </c>
      <c r="I28" s="10">
        <f t="shared" ref="I28" si="22">AVERAGE(I18:I27)</f>
        <v>56.654939999999996</v>
      </c>
      <c r="J28" s="21">
        <f t="shared" ref="J28" si="23">AVERAGE(J18:J27)</f>
        <v>56.931949999999993</v>
      </c>
      <c r="K28" s="20">
        <f t="shared" ref="K28" si="24">AVERAGE(K18:K27)</f>
        <v>45.183700000000002</v>
      </c>
      <c r="L28" s="10">
        <f t="shared" ref="L28" si="25">AVERAGE(L18:L27)</f>
        <v>56.536829999999995</v>
      </c>
      <c r="M28" s="21">
        <f t="shared" ref="M28" si="26">AVERAGE(M18:M27)</f>
        <v>56.846040000000002</v>
      </c>
      <c r="N28" s="20">
        <f t="shared" ref="N28" si="27">AVERAGE(N18:N27)</f>
        <v>45.193320000000007</v>
      </c>
      <c r="O28" s="10">
        <f t="shared" ref="O28" si="28">AVERAGE(O18:O27)</f>
        <v>56.571589999999993</v>
      </c>
      <c r="P28" s="11">
        <f t="shared" ref="P28" si="29">AVERAGE(P18:P27)</f>
        <v>56.872590000000002</v>
      </c>
      <c r="Q28" s="3"/>
      <c r="R28" s="3"/>
      <c r="S28" s="3"/>
      <c r="T28" s="3"/>
      <c r="V28"/>
      <c r="Z28"/>
    </row>
    <row r="29" spans="1:35" ht="15.75" thickBot="1">
      <c r="A29" s="3" t="s">
        <v>24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V29"/>
      <c r="Z29"/>
    </row>
    <row r="30" spans="1:35">
      <c r="A30" s="12"/>
      <c r="B30" s="32" t="s">
        <v>15</v>
      </c>
      <c r="C30" s="33"/>
      <c r="D30" s="34"/>
      <c r="E30" s="32" t="s">
        <v>19</v>
      </c>
      <c r="F30" s="33"/>
      <c r="G30" s="34"/>
      <c r="H30" s="32" t="s">
        <v>20</v>
      </c>
      <c r="I30" s="33"/>
      <c r="J30" s="34"/>
      <c r="K30" s="32" t="s">
        <v>21</v>
      </c>
      <c r="L30" s="33"/>
      <c r="M30" s="34"/>
      <c r="N30" s="33" t="s">
        <v>22</v>
      </c>
      <c r="O30" s="33"/>
      <c r="P30" s="35"/>
      <c r="Q30" s="3"/>
      <c r="R30" s="3"/>
      <c r="S30" s="3"/>
      <c r="T30" s="3"/>
      <c r="V30"/>
      <c r="Z30"/>
    </row>
    <row r="31" spans="1:35">
      <c r="A31" s="7" t="s">
        <v>0</v>
      </c>
      <c r="B31" s="16" t="s">
        <v>16</v>
      </c>
      <c r="C31" s="9" t="s">
        <v>17</v>
      </c>
      <c r="D31" s="17" t="s">
        <v>7</v>
      </c>
      <c r="E31" s="16" t="s">
        <v>1</v>
      </c>
      <c r="F31" s="9" t="s">
        <v>2</v>
      </c>
      <c r="G31" s="17" t="s">
        <v>7</v>
      </c>
      <c r="H31" s="16" t="s">
        <v>1</v>
      </c>
      <c r="I31" s="9" t="s">
        <v>2</v>
      </c>
      <c r="J31" s="17" t="s">
        <v>3</v>
      </c>
      <c r="K31" s="16" t="s">
        <v>1</v>
      </c>
      <c r="L31" s="9" t="s">
        <v>2</v>
      </c>
      <c r="M31" s="17" t="s">
        <v>3</v>
      </c>
      <c r="N31" s="9" t="s">
        <v>16</v>
      </c>
      <c r="O31" s="9" t="s">
        <v>17</v>
      </c>
      <c r="P31" s="13" t="s">
        <v>7</v>
      </c>
      <c r="Q31" s="3"/>
      <c r="R31" s="3"/>
      <c r="S31" s="3"/>
      <c r="T31" s="3"/>
      <c r="V31"/>
      <c r="Z31"/>
    </row>
    <row r="32" spans="1:35">
      <c r="A32" s="6" t="s">
        <v>5</v>
      </c>
      <c r="B32" s="16">
        <v>47.437100000000001</v>
      </c>
      <c r="C32" s="9">
        <v>59.462600000000002</v>
      </c>
      <c r="D32" s="17">
        <v>59.725299999999997</v>
      </c>
      <c r="E32" s="16">
        <v>46.011299999999999</v>
      </c>
      <c r="F32" s="9">
        <v>58.741199999999999</v>
      </c>
      <c r="G32" s="17">
        <v>58.9878</v>
      </c>
      <c r="H32" s="16">
        <v>46.0642</v>
      </c>
      <c r="I32" s="9">
        <v>58.760100000000001</v>
      </c>
      <c r="J32" s="17">
        <v>59.006</v>
      </c>
      <c r="K32" s="16">
        <v>46.744399999999999</v>
      </c>
      <c r="L32" s="9">
        <v>58.288400000000003</v>
      </c>
      <c r="M32" s="17">
        <v>58.534700000000001</v>
      </c>
      <c r="N32" s="9">
        <v>46.801299999999998</v>
      </c>
      <c r="O32" s="9">
        <v>58.289900000000003</v>
      </c>
      <c r="P32" s="13">
        <v>58.5381</v>
      </c>
      <c r="Q32" s="3"/>
      <c r="R32" s="3"/>
      <c r="S32" s="3"/>
      <c r="T32" s="3"/>
      <c r="V32"/>
      <c r="Z32"/>
    </row>
    <row r="33" spans="1:27">
      <c r="A33" s="6" t="s">
        <v>8</v>
      </c>
      <c r="B33" s="16">
        <v>46.596699999999998</v>
      </c>
      <c r="C33" s="9">
        <v>59.9116</v>
      </c>
      <c r="D33" s="17">
        <v>60.157499999999999</v>
      </c>
      <c r="E33" s="16">
        <v>45.087899999999998</v>
      </c>
      <c r="F33" s="9">
        <v>58.915399999999998</v>
      </c>
      <c r="G33" s="17">
        <v>59.323999999999998</v>
      </c>
      <c r="H33" s="16">
        <v>45.107900000000001</v>
      </c>
      <c r="I33" s="9">
        <v>58.9148</v>
      </c>
      <c r="J33" s="17">
        <v>59.330399999999997</v>
      </c>
      <c r="K33" s="16">
        <v>45.7273</v>
      </c>
      <c r="L33" s="9">
        <v>58.376300000000001</v>
      </c>
      <c r="M33" s="17">
        <v>58.773000000000003</v>
      </c>
      <c r="N33" s="9">
        <v>45.739800000000002</v>
      </c>
      <c r="O33" s="9">
        <v>58.361600000000003</v>
      </c>
      <c r="P33" s="13">
        <v>58.764800000000001</v>
      </c>
      <c r="Q33" s="3"/>
      <c r="R33" s="3"/>
      <c r="S33" s="3"/>
      <c r="T33" s="3"/>
      <c r="V33"/>
      <c r="Z33"/>
    </row>
    <row r="34" spans="1:27">
      <c r="A34" s="6" t="s">
        <v>9</v>
      </c>
      <c r="B34" s="16">
        <v>48.045400000000001</v>
      </c>
      <c r="C34" s="9">
        <v>61.065199999999997</v>
      </c>
      <c r="D34" s="17">
        <v>60.311300000000003</v>
      </c>
      <c r="E34" s="16">
        <v>47.042000000000002</v>
      </c>
      <c r="F34" s="9">
        <v>60.7072</v>
      </c>
      <c r="G34" s="17">
        <v>60.386899999999997</v>
      </c>
      <c r="H34" s="16">
        <v>47.047800000000002</v>
      </c>
      <c r="I34" s="9">
        <v>60.712000000000003</v>
      </c>
      <c r="J34" s="17">
        <v>60.373899999999999</v>
      </c>
      <c r="K34" s="16">
        <v>47.229900000000001</v>
      </c>
      <c r="L34" s="9">
        <v>61.430300000000003</v>
      </c>
      <c r="M34" s="17">
        <v>61.1188</v>
      </c>
      <c r="N34" s="9">
        <v>47.23</v>
      </c>
      <c r="O34" s="9">
        <v>61.4315</v>
      </c>
      <c r="P34" s="13">
        <v>61.107399999999998</v>
      </c>
      <c r="Q34" s="3"/>
      <c r="R34" s="3"/>
      <c r="S34" s="3"/>
      <c r="T34" s="3"/>
      <c r="U34" s="2"/>
      <c r="V34" s="2"/>
      <c r="W34" s="2"/>
      <c r="X34" s="1"/>
      <c r="Y34" s="2"/>
      <c r="Z34" s="2"/>
      <c r="AA34" s="2"/>
    </row>
    <row r="35" spans="1:27">
      <c r="A35" s="6" t="s">
        <v>4</v>
      </c>
      <c r="B35" s="16">
        <v>47.758499999999998</v>
      </c>
      <c r="C35" s="9">
        <v>58.543300000000002</v>
      </c>
      <c r="D35" s="17">
        <v>58.997300000000003</v>
      </c>
      <c r="E35" s="16">
        <v>48.0169</v>
      </c>
      <c r="F35" s="9">
        <v>58.927399999999999</v>
      </c>
      <c r="G35" s="17">
        <v>59.096800000000002</v>
      </c>
      <c r="H35" s="16">
        <v>48.016100000000002</v>
      </c>
      <c r="I35" s="9">
        <v>58.936100000000003</v>
      </c>
      <c r="J35" s="17">
        <v>59.096299999999999</v>
      </c>
      <c r="K35" s="16">
        <v>48.170499999999997</v>
      </c>
      <c r="L35" s="9">
        <v>59.636699999999998</v>
      </c>
      <c r="M35" s="17">
        <v>59.885399999999997</v>
      </c>
      <c r="N35" s="9">
        <v>48.188899999999997</v>
      </c>
      <c r="O35" s="9">
        <v>59.658700000000003</v>
      </c>
      <c r="P35" s="13">
        <v>59.895499999999998</v>
      </c>
      <c r="Q35" s="3"/>
      <c r="R35" s="3"/>
      <c r="S35" s="3"/>
      <c r="T35" s="3"/>
      <c r="V35"/>
      <c r="Z35"/>
    </row>
    <row r="36" spans="1:27">
      <c r="A36" s="6" t="s">
        <v>10</v>
      </c>
      <c r="B36" s="16">
        <v>43.305399999999999</v>
      </c>
      <c r="C36" s="9">
        <v>56.778500000000001</v>
      </c>
      <c r="D36" s="17">
        <v>56.854300000000002</v>
      </c>
      <c r="E36" s="16">
        <v>44.692700000000002</v>
      </c>
      <c r="F36" s="9">
        <v>57.383200000000002</v>
      </c>
      <c r="G36" s="17">
        <v>57.391300000000001</v>
      </c>
      <c r="H36" s="16">
        <v>44.661000000000001</v>
      </c>
      <c r="I36" s="9">
        <v>57.380899999999997</v>
      </c>
      <c r="J36" s="17">
        <v>57.398200000000003</v>
      </c>
      <c r="K36" s="16">
        <v>44.807699999999997</v>
      </c>
      <c r="L36" s="9">
        <v>56.9861</v>
      </c>
      <c r="M36" s="17">
        <v>57.046999999999997</v>
      </c>
      <c r="N36" s="9">
        <v>44.779800000000002</v>
      </c>
      <c r="O36" s="9">
        <v>56.971600000000002</v>
      </c>
      <c r="P36" s="13">
        <v>57.0381</v>
      </c>
      <c r="Q36" s="3"/>
      <c r="R36" s="3"/>
      <c r="S36" s="3"/>
      <c r="T36" s="3"/>
      <c r="V36"/>
      <c r="Z36"/>
    </row>
    <row r="37" spans="1:27">
      <c r="A37" s="6" t="s">
        <v>11</v>
      </c>
      <c r="B37" s="16">
        <v>45.981699999999996</v>
      </c>
      <c r="C37" s="9">
        <v>58.297400000000003</v>
      </c>
      <c r="D37" s="17">
        <v>57.358600000000003</v>
      </c>
      <c r="E37" s="16">
        <v>46.649000000000001</v>
      </c>
      <c r="F37" s="9">
        <v>58.781300000000002</v>
      </c>
      <c r="G37" s="17">
        <v>57.763100000000001</v>
      </c>
      <c r="H37" s="16">
        <v>46.593899999999998</v>
      </c>
      <c r="I37" s="9">
        <v>58.771000000000001</v>
      </c>
      <c r="J37" s="17">
        <v>57.749699999999997</v>
      </c>
      <c r="K37" s="16">
        <v>46.716999999999999</v>
      </c>
      <c r="L37" s="9">
        <v>58.436500000000002</v>
      </c>
      <c r="M37" s="17">
        <v>57.473500000000001</v>
      </c>
      <c r="N37" s="9">
        <v>46.604399999999998</v>
      </c>
      <c r="O37" s="9">
        <v>58.422600000000003</v>
      </c>
      <c r="P37" s="13">
        <v>57.4602</v>
      </c>
      <c r="Q37" s="3"/>
      <c r="R37" s="3"/>
      <c r="S37" s="3"/>
      <c r="T37" s="3"/>
      <c r="V37"/>
      <c r="Z37"/>
    </row>
    <row r="38" spans="1:27">
      <c r="A38" s="6" t="s">
        <v>12</v>
      </c>
      <c r="B38" s="16">
        <v>45.457999999999998</v>
      </c>
      <c r="C38" s="9">
        <v>47.3947</v>
      </c>
      <c r="D38" s="17">
        <v>49.206000000000003</v>
      </c>
      <c r="E38" s="16">
        <v>46.2958</v>
      </c>
      <c r="F38" s="9">
        <v>48.273899999999998</v>
      </c>
      <c r="G38" s="17">
        <v>50.075400000000002</v>
      </c>
      <c r="H38" s="16">
        <v>46.378500000000003</v>
      </c>
      <c r="I38" s="9">
        <v>48.343200000000003</v>
      </c>
      <c r="J38" s="17">
        <v>50.126600000000003</v>
      </c>
      <c r="K38" s="16">
        <v>47.434100000000001</v>
      </c>
      <c r="L38" s="9">
        <v>49.584299999999999</v>
      </c>
      <c r="M38" s="17">
        <v>51.224499999999999</v>
      </c>
      <c r="N38" s="9">
        <v>47.573700000000002</v>
      </c>
      <c r="O38" s="9">
        <v>49.633099999999999</v>
      </c>
      <c r="P38" s="13">
        <v>51.232599999999998</v>
      </c>
      <c r="Q38" s="3"/>
      <c r="R38" s="3"/>
      <c r="S38" s="3"/>
      <c r="T38" s="3"/>
      <c r="V38"/>
      <c r="Z38"/>
    </row>
    <row r="39" spans="1:27">
      <c r="A39" s="6" t="s">
        <v>13</v>
      </c>
      <c r="B39" s="16">
        <v>44.935099999999998</v>
      </c>
      <c r="C39" s="9">
        <v>52.767299999999999</v>
      </c>
      <c r="D39" s="17">
        <v>52.061599999999999</v>
      </c>
      <c r="E39" s="16">
        <v>45.537399999999998</v>
      </c>
      <c r="F39" s="9">
        <v>53.919600000000003</v>
      </c>
      <c r="G39" s="17">
        <v>53.333300000000001</v>
      </c>
      <c r="H39" s="16">
        <v>45.5627</v>
      </c>
      <c r="I39" s="9">
        <v>53.945</v>
      </c>
      <c r="J39" s="17">
        <v>53.3553</v>
      </c>
      <c r="K39" s="16">
        <v>46.826500000000003</v>
      </c>
      <c r="L39" s="9">
        <v>54.401600000000002</v>
      </c>
      <c r="M39" s="17">
        <v>53.969700000000003</v>
      </c>
      <c r="N39" s="9">
        <v>46.863700000000001</v>
      </c>
      <c r="O39" s="9">
        <v>54.453499999999998</v>
      </c>
      <c r="P39" s="13">
        <v>54.0291</v>
      </c>
      <c r="Q39" s="3"/>
      <c r="R39" s="3"/>
      <c r="S39" s="3"/>
      <c r="T39" s="3"/>
      <c r="V39"/>
      <c r="Z39"/>
    </row>
    <row r="40" spans="1:27">
      <c r="A40" s="6" t="s">
        <v>14</v>
      </c>
      <c r="B40" s="16">
        <v>48.294499999999999</v>
      </c>
      <c r="C40" s="9">
        <v>56.249499999999998</v>
      </c>
      <c r="D40" s="17">
        <v>55.6601</v>
      </c>
      <c r="E40" s="16">
        <v>47.9069</v>
      </c>
      <c r="F40" s="9">
        <v>57.595799999999997</v>
      </c>
      <c r="G40" s="17">
        <v>57.009099999999997</v>
      </c>
      <c r="H40" s="16">
        <v>47.976399999999998</v>
      </c>
      <c r="I40" s="9">
        <v>57.619199999999999</v>
      </c>
      <c r="J40" s="17">
        <v>57.029000000000003</v>
      </c>
      <c r="K40" s="16">
        <v>48.884300000000003</v>
      </c>
      <c r="L40" s="9">
        <v>56.9009</v>
      </c>
      <c r="M40" s="17">
        <v>56.491399999999999</v>
      </c>
      <c r="N40" s="9">
        <v>49.030099999999997</v>
      </c>
      <c r="O40" s="9">
        <v>56.901899999999998</v>
      </c>
      <c r="P40" s="13">
        <v>56.485199999999999</v>
      </c>
      <c r="Q40" s="3"/>
      <c r="R40" s="3"/>
      <c r="S40" s="3"/>
      <c r="T40" s="3"/>
      <c r="V40"/>
      <c r="Z40"/>
    </row>
    <row r="41" spans="1:27" ht="15.75" thickBot="1">
      <c r="A41" s="8" t="s">
        <v>18</v>
      </c>
      <c r="B41" s="18">
        <v>44.528399999999998</v>
      </c>
      <c r="C41" s="14">
        <v>57.426699999999997</v>
      </c>
      <c r="D41" s="19">
        <v>57.258800000000001</v>
      </c>
      <c r="E41" s="18">
        <v>44.692900000000002</v>
      </c>
      <c r="F41" s="14">
        <v>58.257899999999999</v>
      </c>
      <c r="G41" s="19">
        <v>58.15</v>
      </c>
      <c r="H41" s="18">
        <v>44.708500000000001</v>
      </c>
      <c r="I41" s="14">
        <v>58.2712</v>
      </c>
      <c r="J41" s="19">
        <v>58.167200000000001</v>
      </c>
      <c r="K41" s="18">
        <v>45.956099999999999</v>
      </c>
      <c r="L41" s="14">
        <v>57.3703</v>
      </c>
      <c r="M41" s="19">
        <v>57.2821</v>
      </c>
      <c r="N41" s="14">
        <v>46.007899999999999</v>
      </c>
      <c r="O41" s="14">
        <v>57.371400000000001</v>
      </c>
      <c r="P41" s="15">
        <v>57.27</v>
      </c>
      <c r="Q41" s="3"/>
      <c r="R41" s="3"/>
      <c r="S41" s="3"/>
      <c r="T41" s="3"/>
      <c r="V41"/>
      <c r="Z41"/>
    </row>
    <row r="42" spans="1:27" ht="15.75" thickBot="1">
      <c r="A42" s="22" t="s">
        <v>6</v>
      </c>
      <c r="B42" s="10">
        <f t="shared" ref="B42" si="30">AVERAGE(B32:B41)</f>
        <v>46.234079999999999</v>
      </c>
      <c r="C42" s="10">
        <f t="shared" ref="C42" si="31">AVERAGE(C32:C41)</f>
        <v>56.789679999999997</v>
      </c>
      <c r="D42" s="10">
        <f t="shared" ref="D42" si="32">AVERAGE(D32:D41)</f>
        <v>56.759080000000004</v>
      </c>
      <c r="E42" s="20">
        <f t="shared" ref="E42" si="33">AVERAGE(E32:E41)</f>
        <v>46.193280000000001</v>
      </c>
      <c r="F42" s="10">
        <f t="shared" ref="F42" si="34">AVERAGE(F32:F41)</f>
        <v>57.150289999999998</v>
      </c>
      <c r="G42" s="21">
        <f t="shared" ref="G42" si="35">AVERAGE(G32:G41)</f>
        <v>57.151769999999999</v>
      </c>
      <c r="H42" s="20">
        <f t="shared" ref="H42" si="36">AVERAGE(H32:H41)</f>
        <v>46.211700000000008</v>
      </c>
      <c r="I42" s="10">
        <f t="shared" ref="I42" si="37">AVERAGE(I32:I41)</f>
        <v>57.165350000000011</v>
      </c>
      <c r="J42" s="21">
        <f t="shared" ref="J42" si="38">AVERAGE(J32:J41)</f>
        <v>57.163260000000001</v>
      </c>
      <c r="K42" s="20">
        <f t="shared" ref="K42" si="39">AVERAGE(K32:K41)</f>
        <v>46.849779999999996</v>
      </c>
      <c r="L42" s="10">
        <f t="shared" ref="L42" si="40">AVERAGE(L32:L41)</f>
        <v>57.141140000000007</v>
      </c>
      <c r="M42" s="21">
        <f t="shared" ref="M42" si="41">AVERAGE(M32:M41)</f>
        <v>57.180010000000003</v>
      </c>
      <c r="N42" s="20">
        <f t="shared" ref="N42" si="42">AVERAGE(N32:N41)</f>
        <v>46.881960000000007</v>
      </c>
      <c r="O42" s="10">
        <f t="shared" ref="O42" si="43">AVERAGE(O32:O41)</f>
        <v>57.14958</v>
      </c>
      <c r="P42" s="11">
        <f t="shared" ref="P42" si="44">AVERAGE(P32:P41)</f>
        <v>57.182099999999991</v>
      </c>
      <c r="Q42" s="3"/>
      <c r="R42" s="3"/>
      <c r="S42" s="3"/>
      <c r="T42" s="3"/>
      <c r="V42"/>
      <c r="Z42"/>
    </row>
    <row r="43" spans="1:27" ht="15.75" thickBot="1">
      <c r="A43" s="3" t="s">
        <v>26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V43"/>
      <c r="Z43"/>
    </row>
    <row r="44" spans="1:27">
      <c r="A44" s="12"/>
      <c r="B44" s="32" t="s">
        <v>15</v>
      </c>
      <c r="C44" s="33"/>
      <c r="D44" s="34"/>
      <c r="E44" s="32" t="s">
        <v>19</v>
      </c>
      <c r="F44" s="33"/>
      <c r="G44" s="34"/>
      <c r="H44" s="32" t="s">
        <v>20</v>
      </c>
      <c r="I44" s="33"/>
      <c r="J44" s="34"/>
      <c r="K44" s="32" t="s">
        <v>21</v>
      </c>
      <c r="L44" s="33"/>
      <c r="M44" s="34"/>
      <c r="N44" s="33" t="s">
        <v>22</v>
      </c>
      <c r="O44" s="33"/>
      <c r="P44" s="35"/>
      <c r="Q44" s="3"/>
      <c r="R44" s="3"/>
      <c r="S44" s="3"/>
      <c r="T44" s="3"/>
      <c r="V44"/>
      <c r="Z44"/>
    </row>
    <row r="45" spans="1:27">
      <c r="A45" s="7" t="s">
        <v>0</v>
      </c>
      <c r="B45" s="16" t="s">
        <v>16</v>
      </c>
      <c r="C45" s="9" t="s">
        <v>17</v>
      </c>
      <c r="D45" s="17" t="s">
        <v>7</v>
      </c>
      <c r="E45" s="16" t="s">
        <v>1</v>
      </c>
      <c r="F45" s="9" t="s">
        <v>2</v>
      </c>
      <c r="G45" s="17" t="s">
        <v>7</v>
      </c>
      <c r="H45" s="16" t="s">
        <v>1</v>
      </c>
      <c r="I45" s="9" t="s">
        <v>2</v>
      </c>
      <c r="J45" s="17" t="s">
        <v>3</v>
      </c>
      <c r="K45" s="16" t="s">
        <v>1</v>
      </c>
      <c r="L45" s="9" t="s">
        <v>2</v>
      </c>
      <c r="M45" s="17" t="s">
        <v>3</v>
      </c>
      <c r="N45" s="9" t="s">
        <v>16</v>
      </c>
      <c r="O45" s="9" t="s">
        <v>17</v>
      </c>
      <c r="P45" s="13" t="s">
        <v>7</v>
      </c>
      <c r="Q45" s="3"/>
      <c r="R45" s="3"/>
      <c r="S45" s="3"/>
      <c r="T45" s="3"/>
      <c r="V45"/>
      <c r="Z45"/>
    </row>
    <row r="46" spans="1:27">
      <c r="A46" s="6" t="s">
        <v>5</v>
      </c>
      <c r="B46" s="16">
        <v>47.515599999999999</v>
      </c>
      <c r="C46" s="9">
        <v>59.517699999999998</v>
      </c>
      <c r="D46" s="17">
        <v>59.667700000000004</v>
      </c>
      <c r="E46" s="16">
        <v>46.295999999999999</v>
      </c>
      <c r="F46" s="9">
        <v>58.667700000000004</v>
      </c>
      <c r="G46" s="17">
        <v>58.881500000000003</v>
      </c>
      <c r="H46" s="16">
        <v>46.311500000000002</v>
      </c>
      <c r="I46" s="9">
        <v>58.689100000000003</v>
      </c>
      <c r="J46" s="17">
        <v>58.899799999999999</v>
      </c>
      <c r="K46" s="16">
        <v>47.039499999999997</v>
      </c>
      <c r="L46" s="9">
        <v>58.224200000000003</v>
      </c>
      <c r="M46" s="17">
        <v>58.442500000000003</v>
      </c>
      <c r="N46" s="9">
        <v>47.056899999999999</v>
      </c>
      <c r="O46" s="9">
        <v>58.2318</v>
      </c>
      <c r="P46" s="13">
        <v>58.451900000000002</v>
      </c>
      <c r="Q46" s="3"/>
      <c r="R46" s="3"/>
      <c r="S46" s="3"/>
      <c r="T46" s="3"/>
      <c r="V46"/>
      <c r="Z46"/>
    </row>
    <row r="47" spans="1:27">
      <c r="A47" s="6" t="s">
        <v>8</v>
      </c>
      <c r="B47" s="16">
        <v>47.253300000000003</v>
      </c>
      <c r="C47" s="9">
        <v>59.918900000000001</v>
      </c>
      <c r="D47" s="17">
        <v>60.172499999999999</v>
      </c>
      <c r="E47" s="16">
        <v>46.003399999999999</v>
      </c>
      <c r="F47" s="9">
        <v>58.923000000000002</v>
      </c>
      <c r="G47" s="17">
        <v>59.300199999999997</v>
      </c>
      <c r="H47" s="16">
        <v>45.966299999999997</v>
      </c>
      <c r="I47" s="9">
        <v>58.933799999999998</v>
      </c>
      <c r="J47" s="17">
        <v>59.317</v>
      </c>
      <c r="K47" s="16">
        <v>46.683599999999998</v>
      </c>
      <c r="L47" s="9">
        <v>58.382300000000001</v>
      </c>
      <c r="M47" s="17">
        <v>58.755299999999998</v>
      </c>
      <c r="N47" s="9">
        <v>46.6492</v>
      </c>
      <c r="O47" s="9">
        <v>58.376300000000001</v>
      </c>
      <c r="P47" s="13">
        <v>58.755099999999999</v>
      </c>
      <c r="Q47" s="3"/>
      <c r="R47" s="3"/>
      <c r="S47" s="3"/>
      <c r="T47" s="3"/>
      <c r="V47"/>
      <c r="Z47"/>
    </row>
    <row r="48" spans="1:27">
      <c r="A48" s="6" t="s">
        <v>9</v>
      </c>
      <c r="B48" s="16">
        <v>51.112200000000001</v>
      </c>
      <c r="C48" s="9">
        <v>61.982399999999998</v>
      </c>
      <c r="D48" s="17">
        <v>61.356999999999999</v>
      </c>
      <c r="E48" s="16">
        <v>50.045499999999997</v>
      </c>
      <c r="F48" s="9">
        <v>61.325899999999997</v>
      </c>
      <c r="G48" s="17">
        <v>60.978099999999998</v>
      </c>
      <c r="H48" s="16">
        <v>50.076900000000002</v>
      </c>
      <c r="I48" s="9">
        <v>61.346299999999999</v>
      </c>
      <c r="J48" s="17">
        <v>60.989199999999997</v>
      </c>
      <c r="K48" s="16">
        <v>50.411499999999997</v>
      </c>
      <c r="L48" s="9">
        <v>62.062399999999997</v>
      </c>
      <c r="M48" s="17">
        <v>61.735199999999999</v>
      </c>
      <c r="N48" s="9">
        <v>50.447200000000002</v>
      </c>
      <c r="O48" s="9">
        <v>62.086599999999997</v>
      </c>
      <c r="P48" s="13">
        <v>61.758800000000001</v>
      </c>
      <c r="Q48" s="3"/>
      <c r="R48" s="3"/>
      <c r="S48" s="3"/>
      <c r="T48" s="3"/>
      <c r="V48"/>
      <c r="Z48"/>
    </row>
    <row r="49" spans="1:26">
      <c r="A49" s="6" t="s">
        <v>4</v>
      </c>
      <c r="B49" s="16">
        <v>49.651899999999998</v>
      </c>
      <c r="C49" s="9">
        <v>59.417900000000003</v>
      </c>
      <c r="D49" s="17">
        <v>59.708500000000001</v>
      </c>
      <c r="E49" s="16">
        <v>48.857500000000002</v>
      </c>
      <c r="F49" s="9">
        <v>59.1158</v>
      </c>
      <c r="G49" s="17">
        <v>59.369700000000002</v>
      </c>
      <c r="H49" s="16">
        <v>48.880400000000002</v>
      </c>
      <c r="I49" s="9">
        <v>59.1295</v>
      </c>
      <c r="J49" s="17">
        <v>59.373699999999999</v>
      </c>
      <c r="K49" s="16">
        <v>49.058199999999999</v>
      </c>
      <c r="L49" s="9">
        <v>59.837499999999999</v>
      </c>
      <c r="M49" s="17">
        <v>60.164200000000001</v>
      </c>
      <c r="N49" s="9">
        <v>49.094900000000003</v>
      </c>
      <c r="O49" s="9">
        <v>59.873800000000003</v>
      </c>
      <c r="P49" s="13">
        <v>60.186199999999999</v>
      </c>
      <c r="Q49" s="3"/>
      <c r="R49" s="3"/>
      <c r="S49" s="3"/>
      <c r="T49" s="3"/>
      <c r="V49"/>
      <c r="Z49"/>
    </row>
    <row r="50" spans="1:26">
      <c r="A50" s="6" t="s">
        <v>10</v>
      </c>
      <c r="B50" s="16">
        <v>45.625799999999998</v>
      </c>
      <c r="C50" s="9">
        <v>57.241599999999998</v>
      </c>
      <c r="D50" s="17">
        <v>57.291600000000003</v>
      </c>
      <c r="E50" s="16">
        <v>45.302599999999998</v>
      </c>
      <c r="F50" s="9">
        <v>57.4358</v>
      </c>
      <c r="G50" s="17">
        <v>57.431399999999996</v>
      </c>
      <c r="H50" s="16">
        <v>45.334099999999999</v>
      </c>
      <c r="I50" s="9">
        <v>57.4452</v>
      </c>
      <c r="J50" s="17">
        <v>57.437100000000001</v>
      </c>
      <c r="K50" s="16">
        <v>45.429400000000001</v>
      </c>
      <c r="L50" s="9">
        <v>57.036999999999999</v>
      </c>
      <c r="M50" s="17">
        <v>57.081499999999998</v>
      </c>
      <c r="N50" s="9">
        <v>45.469700000000003</v>
      </c>
      <c r="O50" s="9">
        <v>57.031199999999998</v>
      </c>
      <c r="P50" s="13">
        <v>57.075299999999999</v>
      </c>
      <c r="Q50" s="3"/>
      <c r="R50" s="3"/>
      <c r="S50" s="3"/>
      <c r="T50" s="3"/>
      <c r="V50"/>
      <c r="Z50"/>
    </row>
    <row r="51" spans="1:26">
      <c r="A51" s="6" t="s">
        <v>11</v>
      </c>
      <c r="B51" s="16">
        <v>48.819699999999997</v>
      </c>
      <c r="C51" s="9">
        <v>58.717100000000002</v>
      </c>
      <c r="D51" s="17">
        <v>57.733899999999998</v>
      </c>
      <c r="E51" s="16">
        <v>48.780299999999997</v>
      </c>
      <c r="F51" s="9">
        <v>58.889200000000002</v>
      </c>
      <c r="G51" s="17">
        <v>57.771799999999999</v>
      </c>
      <c r="H51" s="16">
        <v>48.760199999999998</v>
      </c>
      <c r="I51" s="9">
        <v>58.895899999999997</v>
      </c>
      <c r="J51" s="17">
        <v>57.7697</v>
      </c>
      <c r="K51" s="16">
        <v>48.857999999999997</v>
      </c>
      <c r="L51" s="9">
        <v>58.527000000000001</v>
      </c>
      <c r="M51" s="17">
        <v>57.482399999999998</v>
      </c>
      <c r="N51" s="9">
        <v>48.860599999999998</v>
      </c>
      <c r="O51" s="9">
        <v>58.525300000000001</v>
      </c>
      <c r="P51" s="13">
        <v>57.477400000000003</v>
      </c>
      <c r="Q51" s="3"/>
      <c r="R51" s="3"/>
      <c r="S51" s="3"/>
      <c r="T51" s="3"/>
      <c r="V51"/>
      <c r="Z51"/>
    </row>
    <row r="52" spans="1:26">
      <c r="A52" s="6" t="s">
        <v>12</v>
      </c>
      <c r="B52" s="16">
        <v>47.894199999999998</v>
      </c>
      <c r="C52" s="9">
        <v>49.291800000000002</v>
      </c>
      <c r="D52" s="17">
        <v>51.072800000000001</v>
      </c>
      <c r="E52" s="16">
        <v>47.749400000000001</v>
      </c>
      <c r="F52" s="9">
        <v>49.2971</v>
      </c>
      <c r="G52" s="17">
        <v>51.169600000000003</v>
      </c>
      <c r="H52" s="16">
        <v>47.792400000000001</v>
      </c>
      <c r="I52" s="9">
        <v>49.330599999999997</v>
      </c>
      <c r="J52" s="17">
        <v>51.191400000000002</v>
      </c>
      <c r="K52" s="16">
        <v>48.953800000000001</v>
      </c>
      <c r="L52" s="9">
        <v>50.616300000000003</v>
      </c>
      <c r="M52" s="17">
        <v>52.2393</v>
      </c>
      <c r="N52" s="9">
        <v>48.991700000000002</v>
      </c>
      <c r="O52" s="9">
        <v>50.7273</v>
      </c>
      <c r="P52" s="13">
        <v>52.3339</v>
      </c>
      <c r="Q52" s="3"/>
      <c r="R52" s="3"/>
      <c r="S52" s="3"/>
      <c r="T52" s="3"/>
      <c r="V52"/>
      <c r="Z52"/>
    </row>
    <row r="53" spans="1:26">
      <c r="A53" s="6" t="s">
        <v>13</v>
      </c>
      <c r="B53" s="16">
        <v>45.206400000000002</v>
      </c>
      <c r="C53" s="9">
        <v>53.702399999999997</v>
      </c>
      <c r="D53" s="17">
        <v>52.950299999999999</v>
      </c>
      <c r="E53" s="16">
        <v>45.553800000000003</v>
      </c>
      <c r="F53" s="9">
        <v>54.4467</v>
      </c>
      <c r="G53" s="17">
        <v>53.7119</v>
      </c>
      <c r="H53" s="16">
        <v>45.5869</v>
      </c>
      <c r="I53" s="9">
        <v>54.4559</v>
      </c>
      <c r="J53" s="17">
        <v>53.720599999999997</v>
      </c>
      <c r="K53" s="16">
        <v>46.8842</v>
      </c>
      <c r="L53" s="9">
        <v>54.828800000000001</v>
      </c>
      <c r="M53" s="17">
        <v>54.325400000000002</v>
      </c>
      <c r="N53" s="9">
        <v>46.909700000000001</v>
      </c>
      <c r="O53" s="9">
        <v>54.9696</v>
      </c>
      <c r="P53" s="13">
        <v>54.472799999999999</v>
      </c>
      <c r="Q53" s="3"/>
      <c r="R53" s="3"/>
      <c r="S53" s="3"/>
      <c r="T53" s="3"/>
      <c r="V53"/>
      <c r="Z53"/>
    </row>
    <row r="54" spans="1:26">
      <c r="A54" s="6" t="s">
        <v>14</v>
      </c>
      <c r="B54" s="16">
        <v>50.055500000000002</v>
      </c>
      <c r="C54" s="9">
        <v>57.287999999999997</v>
      </c>
      <c r="D54" s="17">
        <v>56.786499999999997</v>
      </c>
      <c r="E54" s="16">
        <v>50.216700000000003</v>
      </c>
      <c r="F54" s="9">
        <v>58.256100000000004</v>
      </c>
      <c r="G54" s="17">
        <v>57.742600000000003</v>
      </c>
      <c r="H54" s="16">
        <v>50.238599999999998</v>
      </c>
      <c r="I54" s="9">
        <v>58.268000000000001</v>
      </c>
      <c r="J54" s="17">
        <v>57.749099999999999</v>
      </c>
      <c r="K54" s="16">
        <v>51.050800000000002</v>
      </c>
      <c r="L54" s="9">
        <v>57.2926</v>
      </c>
      <c r="M54" s="17">
        <v>56.947099999999999</v>
      </c>
      <c r="N54" s="9">
        <v>51.075499999999998</v>
      </c>
      <c r="O54" s="9">
        <v>57.356000000000002</v>
      </c>
      <c r="P54" s="13">
        <v>57.009500000000003</v>
      </c>
      <c r="Q54" s="3"/>
      <c r="R54" s="3"/>
      <c r="S54" s="3"/>
      <c r="T54" s="3"/>
      <c r="V54"/>
      <c r="Z54"/>
    </row>
    <row r="55" spans="1:26" ht="15.75" thickBot="1">
      <c r="A55" s="8" t="s">
        <v>18</v>
      </c>
      <c r="B55" s="18">
        <v>46.341999999999999</v>
      </c>
      <c r="C55" s="14">
        <v>58.312199999999997</v>
      </c>
      <c r="D55" s="19">
        <v>58.179600000000001</v>
      </c>
      <c r="E55" s="18">
        <v>45.9604</v>
      </c>
      <c r="F55" s="14">
        <v>58.7669</v>
      </c>
      <c r="G55" s="19">
        <v>58.708500000000001</v>
      </c>
      <c r="H55" s="18">
        <v>45.977699999999999</v>
      </c>
      <c r="I55" s="14">
        <v>58.756599999999999</v>
      </c>
      <c r="J55" s="19">
        <v>58.707700000000003</v>
      </c>
      <c r="K55" s="18">
        <v>47.253300000000003</v>
      </c>
      <c r="L55" s="14">
        <v>57.654699999999998</v>
      </c>
      <c r="M55" s="19">
        <v>57.590800000000002</v>
      </c>
      <c r="N55" s="14">
        <v>47.263399999999997</v>
      </c>
      <c r="O55" s="14">
        <v>57.690300000000001</v>
      </c>
      <c r="P55" s="15">
        <v>57.623199999999997</v>
      </c>
      <c r="Q55" s="3"/>
      <c r="R55" s="3"/>
      <c r="S55" s="3"/>
      <c r="T55" s="3"/>
      <c r="V55"/>
      <c r="Z55"/>
    </row>
    <row r="56" spans="1:26" ht="15.75" thickBot="1">
      <c r="A56" s="22" t="s">
        <v>6</v>
      </c>
      <c r="B56" s="10">
        <f t="shared" ref="B56" si="45">AVERAGE(B46:B55)</f>
        <v>47.947659999999999</v>
      </c>
      <c r="C56" s="10">
        <f t="shared" ref="C56" si="46">AVERAGE(C46:C55)</f>
        <v>57.539000000000001</v>
      </c>
      <c r="D56" s="10">
        <f t="shared" ref="D56" si="47">AVERAGE(D46:D55)</f>
        <v>57.49204000000001</v>
      </c>
      <c r="E56" s="20">
        <f t="shared" ref="E56" si="48">AVERAGE(E46:E55)</f>
        <v>47.476559999999999</v>
      </c>
      <c r="F56" s="10">
        <f t="shared" ref="F56" si="49">AVERAGE(F46:F55)</f>
        <v>57.512420000000006</v>
      </c>
      <c r="G56" s="21">
        <f t="shared" ref="G56" si="50">AVERAGE(G46:G55)</f>
        <v>57.506529999999998</v>
      </c>
      <c r="H56" s="20">
        <f t="shared" ref="H56" si="51">AVERAGE(H46:H55)</f>
        <v>47.492500000000007</v>
      </c>
      <c r="I56" s="10">
        <f t="shared" ref="I56" si="52">AVERAGE(I46:I55)</f>
        <v>57.525089999999999</v>
      </c>
      <c r="J56" s="21">
        <f t="shared" ref="J56" si="53">AVERAGE(J46:J55)</f>
        <v>57.515529999999998</v>
      </c>
      <c r="K56" s="20">
        <f t="shared" ref="K56" si="54">AVERAGE(K46:K55)</f>
        <v>48.162230000000001</v>
      </c>
      <c r="L56" s="10">
        <f t="shared" ref="L56" si="55">AVERAGE(L46:L55)</f>
        <v>57.446280000000016</v>
      </c>
      <c r="M56" s="21">
        <f t="shared" ref="M56" si="56">AVERAGE(M46:M55)</f>
        <v>57.476369999999996</v>
      </c>
      <c r="N56" s="20">
        <f t="shared" ref="N56" si="57">AVERAGE(N46:N55)</f>
        <v>48.181879999999992</v>
      </c>
      <c r="O56" s="10">
        <f t="shared" ref="O56" si="58">AVERAGE(O46:O55)</f>
        <v>57.486820000000009</v>
      </c>
      <c r="P56" s="11">
        <f t="shared" ref="P56" si="59">AVERAGE(P46:P55)</f>
        <v>57.514409999999998</v>
      </c>
      <c r="R56"/>
      <c r="V56"/>
      <c r="Z56"/>
    </row>
    <row r="57" spans="1:26" ht="15.75" thickBot="1">
      <c r="A57" s="3" t="s">
        <v>27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/>
      <c r="V57"/>
      <c r="Z57"/>
    </row>
    <row r="58" spans="1:26">
      <c r="A58" s="12"/>
      <c r="B58" s="32" t="s">
        <v>15</v>
      </c>
      <c r="C58" s="33"/>
      <c r="D58" s="34"/>
      <c r="E58" s="32" t="s">
        <v>19</v>
      </c>
      <c r="F58" s="33"/>
      <c r="G58" s="34"/>
      <c r="H58" s="32" t="s">
        <v>20</v>
      </c>
      <c r="I58" s="33"/>
      <c r="J58" s="34"/>
      <c r="K58" s="32" t="s">
        <v>21</v>
      </c>
      <c r="L58" s="33"/>
      <c r="M58" s="34"/>
      <c r="N58" s="33" t="s">
        <v>22</v>
      </c>
      <c r="O58" s="33"/>
      <c r="P58" s="35"/>
      <c r="Q58" s="3"/>
      <c r="R58"/>
      <c r="V58"/>
      <c r="Z58"/>
    </row>
    <row r="59" spans="1:26">
      <c r="A59" s="7" t="s">
        <v>0</v>
      </c>
      <c r="B59" s="16" t="s">
        <v>16</v>
      </c>
      <c r="C59" s="9" t="s">
        <v>17</v>
      </c>
      <c r="D59" s="17" t="s">
        <v>7</v>
      </c>
      <c r="E59" s="16" t="s">
        <v>1</v>
      </c>
      <c r="F59" s="9" t="s">
        <v>2</v>
      </c>
      <c r="G59" s="17" t="s">
        <v>7</v>
      </c>
      <c r="H59" s="16" t="s">
        <v>1</v>
      </c>
      <c r="I59" s="9" t="s">
        <v>2</v>
      </c>
      <c r="J59" s="17" t="s">
        <v>3</v>
      </c>
      <c r="K59" s="16" t="s">
        <v>1</v>
      </c>
      <c r="L59" s="9" t="s">
        <v>2</v>
      </c>
      <c r="M59" s="17" t="s">
        <v>3</v>
      </c>
      <c r="N59" s="9" t="s">
        <v>16</v>
      </c>
      <c r="O59" s="9" t="s">
        <v>17</v>
      </c>
      <c r="P59" s="13" t="s">
        <v>7</v>
      </c>
      <c r="Q59" s="3"/>
      <c r="R59"/>
      <c r="V59"/>
      <c r="Z59"/>
    </row>
    <row r="60" spans="1:26">
      <c r="A60" s="6" t="s">
        <v>5</v>
      </c>
      <c r="B60" s="16">
        <v>47.660200000000003</v>
      </c>
      <c r="C60" s="9">
        <v>59.628500000000003</v>
      </c>
      <c r="D60" s="17">
        <v>59.825600000000001</v>
      </c>
      <c r="E60" s="16">
        <v>46.3536</v>
      </c>
      <c r="F60" s="9">
        <v>58.8401</v>
      </c>
      <c r="G60" s="17">
        <v>59.085599999999999</v>
      </c>
      <c r="H60" s="16">
        <v>46.396099999999997</v>
      </c>
      <c r="I60" s="9">
        <v>58.854999999999997</v>
      </c>
      <c r="J60" s="17">
        <v>59.1006</v>
      </c>
      <c r="K60" s="16">
        <v>47.146299999999997</v>
      </c>
      <c r="L60" s="9">
        <v>58.381100000000004</v>
      </c>
      <c r="M60" s="17">
        <v>58.627000000000002</v>
      </c>
      <c r="N60" s="9">
        <v>47.198500000000003</v>
      </c>
      <c r="O60" s="9">
        <v>58.384599999999999</v>
      </c>
      <c r="P60" s="13">
        <v>58.631799999999998</v>
      </c>
      <c r="Q60" s="3"/>
      <c r="R60"/>
      <c r="V60"/>
      <c r="Z60"/>
    </row>
    <row r="61" spans="1:26">
      <c r="A61" s="6" t="s">
        <v>8</v>
      </c>
      <c r="B61" s="16">
        <v>47.234999999999999</v>
      </c>
      <c r="C61" s="9">
        <v>60.044699999999999</v>
      </c>
      <c r="D61" s="17">
        <v>60.305300000000003</v>
      </c>
      <c r="E61" s="16">
        <v>45.873800000000003</v>
      </c>
      <c r="F61" s="9">
        <v>59.063099999999999</v>
      </c>
      <c r="G61" s="17">
        <v>59.468699999999998</v>
      </c>
      <c r="H61" s="16">
        <v>45.8733</v>
      </c>
      <c r="I61" s="9">
        <v>59.071399999999997</v>
      </c>
      <c r="J61" s="17">
        <v>59.482900000000001</v>
      </c>
      <c r="K61" s="16">
        <v>46.6265</v>
      </c>
      <c r="L61" s="9">
        <v>58.510899999999999</v>
      </c>
      <c r="M61" s="17">
        <v>58.906399999999998</v>
      </c>
      <c r="N61" s="9">
        <v>46.598199999999999</v>
      </c>
      <c r="O61" s="9">
        <v>58.503300000000003</v>
      </c>
      <c r="P61" s="13">
        <v>58.902200000000001</v>
      </c>
      <c r="Q61" s="3"/>
      <c r="R61"/>
      <c r="V61"/>
      <c r="Z61"/>
    </row>
    <row r="62" spans="1:26">
      <c r="A62" s="6" t="s">
        <v>9</v>
      </c>
      <c r="B62" s="16">
        <v>50.440300000000001</v>
      </c>
      <c r="C62" s="9">
        <v>61.632199999999997</v>
      </c>
      <c r="D62" s="17">
        <v>60.970500000000001</v>
      </c>
      <c r="E62" s="16">
        <v>49.462899999999998</v>
      </c>
      <c r="F62" s="9">
        <v>61.104999999999997</v>
      </c>
      <c r="G62" s="17">
        <v>60.808399999999999</v>
      </c>
      <c r="H62" s="16">
        <v>49.521999999999998</v>
      </c>
      <c r="I62" s="9">
        <v>61.146299999999997</v>
      </c>
      <c r="J62" s="17">
        <v>60.832900000000002</v>
      </c>
      <c r="K62" s="16">
        <v>49.8187</v>
      </c>
      <c r="L62" s="9">
        <v>61.882300000000001</v>
      </c>
      <c r="M62" s="17">
        <v>61.594900000000003</v>
      </c>
      <c r="N62" s="9">
        <v>49.884500000000003</v>
      </c>
      <c r="O62" s="9">
        <v>61.915199999999999</v>
      </c>
      <c r="P62" s="13">
        <v>61.622999999999998</v>
      </c>
      <c r="Q62" s="3"/>
      <c r="V62"/>
      <c r="Z62"/>
    </row>
    <row r="63" spans="1:26">
      <c r="A63" s="6" t="s">
        <v>4</v>
      </c>
      <c r="B63" s="16">
        <v>49.953499999999998</v>
      </c>
      <c r="C63" s="9">
        <v>59.134399999999999</v>
      </c>
      <c r="D63" s="17">
        <v>59.358400000000003</v>
      </c>
      <c r="E63" s="16">
        <v>49.468299999999999</v>
      </c>
      <c r="F63" s="9">
        <v>59.160800000000002</v>
      </c>
      <c r="G63" s="17">
        <v>59.247500000000002</v>
      </c>
      <c r="H63" s="16">
        <v>49.495800000000003</v>
      </c>
      <c r="I63" s="9">
        <v>59.182899999999997</v>
      </c>
      <c r="J63" s="17">
        <v>59.267000000000003</v>
      </c>
      <c r="K63" s="16">
        <v>49.744500000000002</v>
      </c>
      <c r="L63" s="9">
        <v>59.912399999999998</v>
      </c>
      <c r="M63" s="17">
        <v>60.070099999999996</v>
      </c>
      <c r="N63" s="9">
        <v>49.772300000000001</v>
      </c>
      <c r="O63" s="9">
        <v>59.9497</v>
      </c>
      <c r="P63" s="13">
        <v>60.099400000000003</v>
      </c>
      <c r="Q63" s="3"/>
    </row>
    <row r="64" spans="1:26">
      <c r="A64" s="6" t="s">
        <v>10</v>
      </c>
      <c r="B64" s="16">
        <v>45.793300000000002</v>
      </c>
      <c r="C64" s="9">
        <v>57.048699999999997</v>
      </c>
      <c r="D64" s="17">
        <v>57.094200000000001</v>
      </c>
      <c r="E64" s="16">
        <v>46.138500000000001</v>
      </c>
      <c r="F64" s="9">
        <v>57.417900000000003</v>
      </c>
      <c r="G64" s="17">
        <v>57.4011</v>
      </c>
      <c r="H64" s="16">
        <v>46.17</v>
      </c>
      <c r="I64" s="9">
        <v>57.428800000000003</v>
      </c>
      <c r="J64" s="17">
        <v>57.412100000000002</v>
      </c>
      <c r="K64" s="16">
        <v>46.345799999999997</v>
      </c>
      <c r="L64" s="9">
        <v>57.038200000000003</v>
      </c>
      <c r="M64" s="17">
        <v>57.072699999999998</v>
      </c>
      <c r="N64" s="9">
        <v>46.368000000000002</v>
      </c>
      <c r="O64" s="9">
        <v>57.030900000000003</v>
      </c>
      <c r="P64" s="13">
        <v>57.069499999999998</v>
      </c>
      <c r="Q64" s="3"/>
    </row>
    <row r="65" spans="1:17">
      <c r="A65" s="6" t="s">
        <v>11</v>
      </c>
      <c r="B65" s="16">
        <v>47.533200000000001</v>
      </c>
      <c r="C65" s="9">
        <v>58.516300000000001</v>
      </c>
      <c r="D65" s="17">
        <v>57.545400000000001</v>
      </c>
      <c r="E65" s="16">
        <v>48.892200000000003</v>
      </c>
      <c r="F65" s="9">
        <v>58.845500000000001</v>
      </c>
      <c r="G65" s="17">
        <v>57.778399999999998</v>
      </c>
      <c r="H65" s="16">
        <v>48.893500000000003</v>
      </c>
      <c r="I65" s="9">
        <v>58.851500000000001</v>
      </c>
      <c r="J65" s="17">
        <v>57.778799999999997</v>
      </c>
      <c r="K65" s="16">
        <v>49.020200000000003</v>
      </c>
      <c r="L65" s="9">
        <v>58.5045</v>
      </c>
      <c r="M65" s="17">
        <v>57.502400000000002</v>
      </c>
      <c r="N65" s="9">
        <v>49.0122</v>
      </c>
      <c r="O65" s="9">
        <v>58.502600000000001</v>
      </c>
      <c r="P65" s="13">
        <v>57.497599999999998</v>
      </c>
      <c r="Q65" s="3"/>
    </row>
    <row r="66" spans="1:17">
      <c r="A66" s="6" t="s">
        <v>12</v>
      </c>
      <c r="B66" s="16">
        <v>47.605699999999999</v>
      </c>
      <c r="C66" s="9">
        <v>48.800899999999999</v>
      </c>
      <c r="D66" s="17">
        <v>50.6128</v>
      </c>
      <c r="E66" s="16">
        <v>48.056600000000003</v>
      </c>
      <c r="F66" s="9">
        <v>49.420200000000001</v>
      </c>
      <c r="G66" s="17">
        <v>51.244100000000003</v>
      </c>
      <c r="H66" s="16">
        <v>48.108699999999999</v>
      </c>
      <c r="I66" s="9">
        <v>49.453600000000002</v>
      </c>
      <c r="J66" s="17">
        <v>51.280299999999997</v>
      </c>
      <c r="K66" s="16">
        <v>49.384399999999999</v>
      </c>
      <c r="L66" s="9">
        <v>50.75</v>
      </c>
      <c r="M66" s="17">
        <v>52.333599999999997</v>
      </c>
      <c r="N66" s="9">
        <v>49.4191</v>
      </c>
      <c r="O66" s="9">
        <v>50.837200000000003</v>
      </c>
      <c r="P66" s="13">
        <v>52.415100000000002</v>
      </c>
      <c r="Q66" s="3"/>
    </row>
    <row r="67" spans="1:17">
      <c r="A67" s="6" t="s">
        <v>13</v>
      </c>
      <c r="B67" s="16">
        <v>45.330500000000001</v>
      </c>
      <c r="C67" s="9">
        <v>53.497999999999998</v>
      </c>
      <c r="D67" s="17">
        <v>52.763199999999998</v>
      </c>
      <c r="E67" s="16">
        <v>45.866</v>
      </c>
      <c r="F67" s="9">
        <v>54.584699999999998</v>
      </c>
      <c r="G67" s="17">
        <v>53.907499999999999</v>
      </c>
      <c r="H67" s="16">
        <v>45.883600000000001</v>
      </c>
      <c r="I67" s="9">
        <v>54.591500000000003</v>
      </c>
      <c r="J67" s="17">
        <v>53.913200000000003</v>
      </c>
      <c r="K67" s="16">
        <v>47.318300000000001</v>
      </c>
      <c r="L67" s="9">
        <v>54.9574</v>
      </c>
      <c r="M67" s="17">
        <v>54.493499999999997</v>
      </c>
      <c r="N67" s="9">
        <v>47.320099999999996</v>
      </c>
      <c r="O67" s="9">
        <v>55.048299999999998</v>
      </c>
      <c r="P67" s="13">
        <v>54.593200000000003</v>
      </c>
      <c r="Q67" s="3"/>
    </row>
    <row r="68" spans="1:17">
      <c r="A68" s="6" t="s">
        <v>14</v>
      </c>
      <c r="B68" s="16">
        <v>50.103999999999999</v>
      </c>
      <c r="C68" s="9">
        <v>57.057499999999997</v>
      </c>
      <c r="D68" s="17">
        <v>56.568199999999997</v>
      </c>
      <c r="E68" s="16">
        <v>50.334499999999998</v>
      </c>
      <c r="F68" s="9">
        <v>58.356200000000001</v>
      </c>
      <c r="G68" s="17">
        <v>57.864100000000001</v>
      </c>
      <c r="H68" s="16">
        <v>50.373699999999999</v>
      </c>
      <c r="I68" s="9">
        <v>58.362200000000001</v>
      </c>
      <c r="J68" s="17">
        <v>57.871699999999997</v>
      </c>
      <c r="K68" s="16">
        <v>51.295699999999997</v>
      </c>
      <c r="L68" s="9">
        <v>57.374899999999997</v>
      </c>
      <c r="M68" s="17">
        <v>57.049399999999999</v>
      </c>
      <c r="N68" s="9">
        <v>51.312600000000003</v>
      </c>
      <c r="O68" s="9">
        <v>57.402900000000002</v>
      </c>
      <c r="P68" s="13">
        <v>57.072899999999997</v>
      </c>
      <c r="Q68" s="3"/>
    </row>
    <row r="69" spans="1:17" ht="15.75" thickBot="1">
      <c r="A69" s="8" t="s">
        <v>18</v>
      </c>
      <c r="B69" s="18">
        <v>46.015700000000002</v>
      </c>
      <c r="C69" s="14">
        <v>58.140099999999997</v>
      </c>
      <c r="D69" s="19">
        <v>58.0075</v>
      </c>
      <c r="E69" s="18">
        <v>45.974499999999999</v>
      </c>
      <c r="F69" s="14">
        <v>58.874600000000001</v>
      </c>
      <c r="G69" s="19">
        <v>58.843400000000003</v>
      </c>
      <c r="H69" s="18">
        <v>45.895499999999998</v>
      </c>
      <c r="I69" s="14">
        <v>58.860799999999998</v>
      </c>
      <c r="J69" s="19">
        <v>58.843000000000004</v>
      </c>
      <c r="K69" s="18">
        <v>47.404800000000002</v>
      </c>
      <c r="L69" s="14">
        <v>57.743200000000002</v>
      </c>
      <c r="M69" s="19">
        <v>57.687399999999997</v>
      </c>
      <c r="N69" s="14">
        <v>47.327399999999997</v>
      </c>
      <c r="O69" s="14">
        <v>57.750900000000001</v>
      </c>
      <c r="P69" s="15">
        <v>57.688899999999997</v>
      </c>
      <c r="Q69" s="3"/>
    </row>
    <row r="70" spans="1:17" ht="15.75" thickBot="1">
      <c r="A70" s="22" t="s">
        <v>6</v>
      </c>
      <c r="B70" s="10">
        <f t="shared" ref="B70" si="60">AVERAGE(B60:B69)</f>
        <v>47.767139999999998</v>
      </c>
      <c r="C70" s="10">
        <f t="shared" ref="C70" si="61">AVERAGE(C60:C69)</f>
        <v>57.35013</v>
      </c>
      <c r="D70" s="10">
        <f t="shared" ref="D70" si="62">AVERAGE(D60:D69)</f>
        <v>57.305110000000013</v>
      </c>
      <c r="E70" s="20">
        <f t="shared" ref="E70" si="63">AVERAGE(E60:E69)</f>
        <v>47.642089999999996</v>
      </c>
      <c r="F70" s="10">
        <f t="shared" ref="F70" si="64">AVERAGE(F60:F69)</f>
        <v>57.566809999999997</v>
      </c>
      <c r="G70" s="21">
        <f t="shared" ref="G70" si="65">AVERAGE(G60:G69)</f>
        <v>57.564879999999995</v>
      </c>
      <c r="H70" s="20">
        <f t="shared" ref="H70" si="66">AVERAGE(H60:H69)</f>
        <v>47.66122</v>
      </c>
      <c r="I70" s="10">
        <f t="shared" ref="I70" si="67">AVERAGE(I60:I69)</f>
        <v>57.580399999999997</v>
      </c>
      <c r="J70" s="21">
        <f t="shared" ref="J70" si="68">AVERAGE(J60:J69)</f>
        <v>57.578250000000004</v>
      </c>
      <c r="K70" s="20">
        <f t="shared" ref="K70" si="69">AVERAGE(K60:K69)</f>
        <v>48.410520000000005</v>
      </c>
      <c r="L70" s="10">
        <f t="shared" ref="L70" si="70">AVERAGE(L60:L69)</f>
        <v>57.505489999999995</v>
      </c>
      <c r="M70" s="21">
        <f t="shared" ref="M70" si="71">AVERAGE(M60:M69)</f>
        <v>57.533740000000002</v>
      </c>
      <c r="N70" s="20">
        <f t="shared" ref="N70" si="72">AVERAGE(N60:N69)</f>
        <v>48.421289999999999</v>
      </c>
      <c r="O70" s="10">
        <f t="shared" ref="O70" si="73">AVERAGE(O60:O69)</f>
        <v>57.532560000000004</v>
      </c>
      <c r="P70" s="11">
        <f t="shared" ref="P70" si="74">AVERAGE(P60:P69)</f>
        <v>57.559359999999991</v>
      </c>
      <c r="Q70" s="3"/>
    </row>
    <row r="71" spans="1:17" ht="15.75" thickBot="1">
      <c r="A71" s="3" t="s">
        <v>28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>
      <c r="A72" s="12"/>
      <c r="B72" s="32" t="s">
        <v>15</v>
      </c>
      <c r="C72" s="33"/>
      <c r="D72" s="34"/>
      <c r="E72" s="32" t="s">
        <v>19</v>
      </c>
      <c r="F72" s="33"/>
      <c r="G72" s="34"/>
      <c r="H72" s="32" t="s">
        <v>20</v>
      </c>
      <c r="I72" s="33"/>
      <c r="J72" s="34"/>
      <c r="K72" s="32" t="s">
        <v>21</v>
      </c>
      <c r="L72" s="33"/>
      <c r="M72" s="34"/>
      <c r="N72" s="33" t="s">
        <v>22</v>
      </c>
      <c r="O72" s="33"/>
      <c r="P72" s="35"/>
      <c r="Q72" s="3"/>
    </row>
    <row r="73" spans="1:17">
      <c r="A73" s="7" t="s">
        <v>0</v>
      </c>
      <c r="B73" s="16" t="s">
        <v>16</v>
      </c>
      <c r="C73" s="9" t="s">
        <v>17</v>
      </c>
      <c r="D73" s="17" t="s">
        <v>7</v>
      </c>
      <c r="E73" s="16" t="s">
        <v>1</v>
      </c>
      <c r="F73" s="9" t="s">
        <v>2</v>
      </c>
      <c r="G73" s="17" t="s">
        <v>7</v>
      </c>
      <c r="H73" s="16" t="s">
        <v>1</v>
      </c>
      <c r="I73" s="9" t="s">
        <v>2</v>
      </c>
      <c r="J73" s="17" t="s">
        <v>3</v>
      </c>
      <c r="K73" s="16" t="s">
        <v>1</v>
      </c>
      <c r="L73" s="9" t="s">
        <v>2</v>
      </c>
      <c r="M73" s="17" t="s">
        <v>3</v>
      </c>
      <c r="N73" s="9" t="s">
        <v>16</v>
      </c>
      <c r="O73" s="9" t="s">
        <v>17</v>
      </c>
      <c r="P73" s="13" t="s">
        <v>7</v>
      </c>
      <c r="Q73" s="3"/>
    </row>
    <row r="74" spans="1:17">
      <c r="A74" s="6" t="s">
        <v>5</v>
      </c>
      <c r="B74" s="16">
        <v>47.0929</v>
      </c>
      <c r="C74" s="9">
        <v>58.009399999999999</v>
      </c>
      <c r="D74" s="17">
        <v>59.017600000000002</v>
      </c>
      <c r="E74" s="16">
        <v>45.7089</v>
      </c>
      <c r="F74" s="9">
        <v>57.163800000000002</v>
      </c>
      <c r="G74" s="17">
        <v>58.228200000000001</v>
      </c>
      <c r="H74" s="16">
        <v>45.769300000000001</v>
      </c>
      <c r="I74" s="9">
        <v>57.2971</v>
      </c>
      <c r="J74" s="17">
        <v>58.3033</v>
      </c>
      <c r="K74" s="16">
        <v>46.3889</v>
      </c>
      <c r="L74" s="9">
        <v>57.254199999999997</v>
      </c>
      <c r="M74" s="17">
        <v>58.077199999999998</v>
      </c>
      <c r="N74" s="9">
        <v>46.486899999999999</v>
      </c>
      <c r="O74" s="9">
        <v>57.016800000000003</v>
      </c>
      <c r="P74" s="13">
        <v>57.929499999999997</v>
      </c>
      <c r="Q74" s="3"/>
    </row>
    <row r="75" spans="1:17">
      <c r="A75" s="6" t="s">
        <v>8</v>
      </c>
      <c r="B75" s="16">
        <v>46.580800000000004</v>
      </c>
      <c r="C75" s="9">
        <v>59.334099999999999</v>
      </c>
      <c r="D75" s="17">
        <v>59.7425</v>
      </c>
      <c r="E75" s="16">
        <v>45.137500000000003</v>
      </c>
      <c r="F75" s="9">
        <v>58.304900000000004</v>
      </c>
      <c r="G75" s="17">
        <v>58.848399999999998</v>
      </c>
      <c r="H75" s="16">
        <v>45.161499999999997</v>
      </c>
      <c r="I75" s="9">
        <v>58.395699999999998</v>
      </c>
      <c r="J75" s="17">
        <v>58.9315</v>
      </c>
      <c r="K75" s="16">
        <v>45.765700000000002</v>
      </c>
      <c r="L75" s="9">
        <v>58.038499999999999</v>
      </c>
      <c r="M75" s="17">
        <v>58.514200000000002</v>
      </c>
      <c r="N75" s="9">
        <v>45.786000000000001</v>
      </c>
      <c r="O75" s="9">
        <v>57.9191</v>
      </c>
      <c r="P75" s="13">
        <v>58.427700000000002</v>
      </c>
      <c r="Q75" s="3"/>
    </row>
    <row r="76" spans="1:17">
      <c r="A76" s="6" t="s">
        <v>9</v>
      </c>
      <c r="B76" s="16">
        <v>49.870800000000003</v>
      </c>
      <c r="C76" s="9">
        <v>60.613900000000001</v>
      </c>
      <c r="D76" s="17">
        <v>60.464399999999998</v>
      </c>
      <c r="E76" s="16">
        <v>48.633699999999997</v>
      </c>
      <c r="F76" s="9">
        <v>60.040900000000001</v>
      </c>
      <c r="G76" s="17">
        <v>60.290599999999998</v>
      </c>
      <c r="H76" s="16">
        <v>48.854599999999998</v>
      </c>
      <c r="I76" s="9">
        <v>60.055</v>
      </c>
      <c r="J76" s="17">
        <v>60.249400000000001</v>
      </c>
      <c r="K76" s="16">
        <v>48.740200000000002</v>
      </c>
      <c r="L76" s="9">
        <v>61.035699999999999</v>
      </c>
      <c r="M76" s="17">
        <v>61.194600000000001</v>
      </c>
      <c r="N76" s="9">
        <v>49.127699999999997</v>
      </c>
      <c r="O76" s="9">
        <v>60.710099999999997</v>
      </c>
      <c r="P76" s="13">
        <v>60.975200000000001</v>
      </c>
      <c r="Q76" s="3"/>
    </row>
    <row r="77" spans="1:17">
      <c r="A77" s="6" t="s">
        <v>4</v>
      </c>
      <c r="B77" s="16">
        <v>48.969099999999997</v>
      </c>
      <c r="C77" s="9">
        <v>58.630899999999997</v>
      </c>
      <c r="D77" s="17">
        <v>59.400799999999997</v>
      </c>
      <c r="E77" s="16">
        <v>48.270499999999998</v>
      </c>
      <c r="F77" s="9">
        <v>58.479599999999998</v>
      </c>
      <c r="G77" s="17">
        <v>59.195599999999999</v>
      </c>
      <c r="H77" s="16">
        <v>48.561599999999999</v>
      </c>
      <c r="I77" s="9">
        <v>58.568100000000001</v>
      </c>
      <c r="J77" s="17">
        <v>59.253599999999999</v>
      </c>
      <c r="K77" s="16">
        <v>48.304400000000001</v>
      </c>
      <c r="L77" s="9">
        <v>59.454999999999998</v>
      </c>
      <c r="M77" s="17">
        <v>60.176299999999998</v>
      </c>
      <c r="N77" s="9">
        <v>48.902999999999999</v>
      </c>
      <c r="O77" s="9">
        <v>59.250999999999998</v>
      </c>
      <c r="P77" s="13">
        <v>60.089100000000002</v>
      </c>
      <c r="Q77" s="3"/>
    </row>
    <row r="78" spans="1:17">
      <c r="A78" s="6" t="s">
        <v>10</v>
      </c>
      <c r="B78" s="16">
        <v>45.4649</v>
      </c>
      <c r="C78" s="9">
        <v>57.022100000000002</v>
      </c>
      <c r="D78" s="17">
        <v>57.144799999999996</v>
      </c>
      <c r="E78" s="16">
        <v>45.636099999999999</v>
      </c>
      <c r="F78" s="9">
        <v>57.4026</v>
      </c>
      <c r="G78" s="17">
        <v>57.469499999999996</v>
      </c>
      <c r="H78" s="16">
        <v>45.7684</v>
      </c>
      <c r="I78" s="9">
        <v>57.407800000000002</v>
      </c>
      <c r="J78" s="17">
        <v>57.506</v>
      </c>
      <c r="K78" s="16">
        <v>45.497399999999999</v>
      </c>
      <c r="L78" s="9">
        <v>57.084899999999998</v>
      </c>
      <c r="M78" s="17">
        <v>57.181199999999997</v>
      </c>
      <c r="N78" s="9">
        <v>46.034700000000001</v>
      </c>
      <c r="O78" s="9">
        <v>57.017499999999998</v>
      </c>
      <c r="P78" s="13">
        <v>57.153799999999997</v>
      </c>
      <c r="Q78" s="3"/>
    </row>
    <row r="79" spans="1:17">
      <c r="A79" s="6" t="s">
        <v>11</v>
      </c>
      <c r="B79" s="16">
        <v>47.986600000000003</v>
      </c>
      <c r="C79" s="9">
        <v>58.366799999999998</v>
      </c>
      <c r="D79" s="17">
        <v>57.617800000000003</v>
      </c>
      <c r="E79" s="16">
        <v>48.191699999999997</v>
      </c>
      <c r="F79" s="9">
        <v>58.6464</v>
      </c>
      <c r="G79" s="17">
        <v>57.8414</v>
      </c>
      <c r="H79" s="16">
        <v>48.336100000000002</v>
      </c>
      <c r="I79" s="9">
        <v>58.662700000000001</v>
      </c>
      <c r="J79" s="17">
        <v>57.859900000000003</v>
      </c>
      <c r="K79" s="16">
        <v>48.183999999999997</v>
      </c>
      <c r="L79" s="9">
        <v>58.426699999999997</v>
      </c>
      <c r="M79" s="17">
        <v>57.6173</v>
      </c>
      <c r="N79" s="9">
        <v>48.2121</v>
      </c>
      <c r="O79" s="9">
        <v>58.320999999999998</v>
      </c>
      <c r="P79" s="13">
        <v>57.560499999999998</v>
      </c>
      <c r="Q79" s="3"/>
    </row>
    <row r="80" spans="1:17">
      <c r="A80" s="6" t="s">
        <v>12</v>
      </c>
      <c r="B80" s="16">
        <v>48.738100000000003</v>
      </c>
      <c r="C80" s="9">
        <v>49.487699999999997</v>
      </c>
      <c r="D80" s="17">
        <v>51.256500000000003</v>
      </c>
      <c r="E80" s="16">
        <v>49.65</v>
      </c>
      <c r="F80" s="9">
        <v>50.201900000000002</v>
      </c>
      <c r="G80" s="17">
        <v>52.021500000000003</v>
      </c>
      <c r="H80" s="16">
        <v>49.667999999999999</v>
      </c>
      <c r="I80" s="9">
        <v>50.226799999999997</v>
      </c>
      <c r="J80" s="17">
        <v>52.044899999999998</v>
      </c>
      <c r="K80" s="16">
        <v>50.778700000000001</v>
      </c>
      <c r="L80" s="9">
        <v>51.352600000000002</v>
      </c>
      <c r="M80" s="17">
        <v>52.882199999999997</v>
      </c>
      <c r="N80" s="9">
        <v>50.773299999999999</v>
      </c>
      <c r="O80" s="9">
        <v>51.481400000000001</v>
      </c>
      <c r="P80" s="13">
        <v>53.006500000000003</v>
      </c>
      <c r="Q80" s="3"/>
    </row>
    <row r="81" spans="1:17">
      <c r="A81" s="6" t="s">
        <v>13</v>
      </c>
      <c r="B81" s="16">
        <v>46.371099999999998</v>
      </c>
      <c r="C81" s="9">
        <v>53.923000000000002</v>
      </c>
      <c r="D81" s="17">
        <v>53.199100000000001</v>
      </c>
      <c r="E81" s="16">
        <v>47.396999999999998</v>
      </c>
      <c r="F81" s="9">
        <v>55.176400000000001</v>
      </c>
      <c r="G81" s="17">
        <v>54.528399999999998</v>
      </c>
      <c r="H81" s="16">
        <v>47.406700000000001</v>
      </c>
      <c r="I81" s="9">
        <v>55.174500000000002</v>
      </c>
      <c r="J81" s="17">
        <v>54.525399999999998</v>
      </c>
      <c r="K81" s="16">
        <v>48.714300000000001</v>
      </c>
      <c r="L81" s="9">
        <v>55.3157</v>
      </c>
      <c r="M81" s="17">
        <v>54.888800000000003</v>
      </c>
      <c r="N81" s="9">
        <v>48.709899999999998</v>
      </c>
      <c r="O81" s="9">
        <v>55.473700000000001</v>
      </c>
      <c r="P81" s="13">
        <v>55.046599999999998</v>
      </c>
      <c r="Q81" s="3"/>
    </row>
    <row r="82" spans="1:17">
      <c r="A82" s="6" t="s">
        <v>14</v>
      </c>
      <c r="B82" s="16">
        <v>50.638800000000003</v>
      </c>
      <c r="C82" s="9">
        <v>57.388199999999998</v>
      </c>
      <c r="D82" s="17">
        <v>56.880200000000002</v>
      </c>
      <c r="E82" s="16">
        <v>50.980699999999999</v>
      </c>
      <c r="F82" s="9">
        <v>58.821300000000001</v>
      </c>
      <c r="G82" s="17">
        <v>58.331800000000001</v>
      </c>
      <c r="H82" s="16">
        <v>51.017499999999998</v>
      </c>
      <c r="I82" s="9">
        <v>58.831600000000002</v>
      </c>
      <c r="J82" s="17">
        <v>58.319099999999999</v>
      </c>
      <c r="K82" s="16">
        <v>51.799799999999998</v>
      </c>
      <c r="L82" s="9">
        <v>57.589500000000001</v>
      </c>
      <c r="M82" s="17">
        <v>57.262500000000003</v>
      </c>
      <c r="N82" s="9">
        <v>51.854799999999997</v>
      </c>
      <c r="O82" s="9">
        <v>57.655900000000003</v>
      </c>
      <c r="P82" s="13">
        <v>57.331499999999998</v>
      </c>
      <c r="Q82" s="3"/>
    </row>
    <row r="83" spans="1:17" ht="15.75" thickBot="1">
      <c r="A83" s="8" t="s">
        <v>18</v>
      </c>
      <c r="B83" s="18">
        <v>47.478900000000003</v>
      </c>
      <c r="C83" s="14">
        <v>58.531799999999997</v>
      </c>
      <c r="D83" s="19">
        <v>58.423499999999997</v>
      </c>
      <c r="E83" s="18">
        <v>47.817</v>
      </c>
      <c r="F83" s="14">
        <v>59.461100000000002</v>
      </c>
      <c r="G83" s="19">
        <v>59.492199999999997</v>
      </c>
      <c r="H83" s="18">
        <v>47.798999999999999</v>
      </c>
      <c r="I83" s="14">
        <v>59.458100000000002</v>
      </c>
      <c r="J83" s="19">
        <v>59.484999999999999</v>
      </c>
      <c r="K83" s="18">
        <v>49.1355</v>
      </c>
      <c r="L83" s="14">
        <v>57.984499999999997</v>
      </c>
      <c r="M83" s="19">
        <v>57.958199999999998</v>
      </c>
      <c r="N83" s="14">
        <v>49.101599999999998</v>
      </c>
      <c r="O83" s="14">
        <v>58.034799999999997</v>
      </c>
      <c r="P83" s="15">
        <v>58.0002</v>
      </c>
      <c r="Q83" s="3"/>
    </row>
    <row r="84" spans="1:17" ht="15.75" thickBot="1">
      <c r="A84" s="22" t="s">
        <v>6</v>
      </c>
      <c r="B84" s="10">
        <f t="shared" ref="B84" si="75">AVERAGE(B74:B83)</f>
        <v>47.919200000000004</v>
      </c>
      <c r="C84" s="10">
        <f t="shared" ref="C84" si="76">AVERAGE(C74:C83)</f>
        <v>57.130790000000005</v>
      </c>
      <c r="D84" s="10">
        <f t="shared" ref="D84" si="77">AVERAGE(D74:D83)</f>
        <v>57.314720000000001</v>
      </c>
      <c r="E84" s="20">
        <f t="shared" ref="E84" si="78">AVERAGE(E74:E83)</f>
        <v>47.742309999999996</v>
      </c>
      <c r="F84" s="10">
        <f t="shared" ref="F84" si="79">AVERAGE(F74:F83)</f>
        <v>57.369889999999998</v>
      </c>
      <c r="G84" s="21">
        <f t="shared" ref="G84" si="80">AVERAGE(G74:G83)</f>
        <v>57.624760000000002</v>
      </c>
      <c r="H84" s="20">
        <f t="shared" ref="H84" si="81">AVERAGE(H74:H83)</f>
        <v>47.834269999999997</v>
      </c>
      <c r="I84" s="10">
        <f t="shared" ref="I84" si="82">AVERAGE(I74:I83)</f>
        <v>57.407740000000011</v>
      </c>
      <c r="J84" s="21">
        <f t="shared" ref="J84" si="83">AVERAGE(J74:J83)</f>
        <v>57.647810000000007</v>
      </c>
      <c r="K84" s="20">
        <f t="shared" ref="K84" si="84">AVERAGE(K74:K83)</f>
        <v>48.330889999999997</v>
      </c>
      <c r="L84" s="10">
        <f t="shared" ref="L84" si="85">AVERAGE(L74:L83)</f>
        <v>57.353729999999999</v>
      </c>
      <c r="M84" s="21">
        <f t="shared" ref="M84" si="86">AVERAGE(M74:M83)</f>
        <v>57.575250000000004</v>
      </c>
      <c r="N84" s="20">
        <f t="shared" ref="N84" si="87">AVERAGE(N74:N83)</f>
        <v>48.499000000000009</v>
      </c>
      <c r="O84" s="10">
        <f t="shared" ref="O84" si="88">AVERAGE(O74:O83)</f>
        <v>57.288130000000002</v>
      </c>
      <c r="P84" s="11">
        <f t="shared" ref="P84" si="89">AVERAGE(P74:P83)</f>
        <v>57.552059999999997</v>
      </c>
      <c r="Q84" s="3"/>
    </row>
  </sheetData>
  <mergeCells count="30">
    <mergeCell ref="B72:D72"/>
    <mergeCell ref="E72:G72"/>
    <mergeCell ref="H72:J72"/>
    <mergeCell ref="K72:M72"/>
    <mergeCell ref="N72:P72"/>
    <mergeCell ref="B58:D58"/>
    <mergeCell ref="E58:G58"/>
    <mergeCell ref="H58:J58"/>
    <mergeCell ref="K58:M58"/>
    <mergeCell ref="N58:P58"/>
    <mergeCell ref="B44:D44"/>
    <mergeCell ref="E44:G44"/>
    <mergeCell ref="H44:J44"/>
    <mergeCell ref="K44:M44"/>
    <mergeCell ref="N44:P44"/>
    <mergeCell ref="B30:D30"/>
    <mergeCell ref="E30:G30"/>
    <mergeCell ref="H30:J30"/>
    <mergeCell ref="K30:M30"/>
    <mergeCell ref="N30:P30"/>
    <mergeCell ref="B16:D16"/>
    <mergeCell ref="E16:G16"/>
    <mergeCell ref="H16:J16"/>
    <mergeCell ref="K16:M16"/>
    <mergeCell ref="N16:P16"/>
    <mergeCell ref="B2:D2"/>
    <mergeCell ref="E2:G2"/>
    <mergeCell ref="H2:J2"/>
    <mergeCell ref="K2:M2"/>
    <mergeCell ref="N2:P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4"/>
  <sheetViews>
    <sheetView workbookViewId="0">
      <selection activeCell="B82" sqref="B82"/>
    </sheetView>
  </sheetViews>
  <sheetFormatPr defaultRowHeight="15"/>
  <cols>
    <col min="1" max="1" width="15.85546875" bestFit="1" customWidth="1"/>
    <col min="19" max="19" width="10.42578125" bestFit="1" customWidth="1"/>
    <col min="20" max="21" width="10.85546875" bestFit="1" customWidth="1"/>
    <col min="22" max="22" width="11" bestFit="1" customWidth="1"/>
  </cols>
  <sheetData>
    <row r="1" spans="1:22" ht="15.75" thickBot="1">
      <c r="A1" s="3" t="s">
        <v>23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22">
      <c r="A2" s="12"/>
      <c r="B2" s="32" t="s">
        <v>15</v>
      </c>
      <c r="C2" s="33"/>
      <c r="D2" s="34"/>
      <c r="E2" s="32" t="s">
        <v>19</v>
      </c>
      <c r="F2" s="33"/>
      <c r="G2" s="34"/>
      <c r="H2" s="32" t="s">
        <v>20</v>
      </c>
      <c r="I2" s="33"/>
      <c r="J2" s="34"/>
      <c r="K2" s="32" t="s">
        <v>21</v>
      </c>
      <c r="L2" s="33"/>
      <c r="M2" s="34"/>
      <c r="N2" s="33" t="s">
        <v>22</v>
      </c>
      <c r="O2" s="33"/>
      <c r="P2" s="35"/>
    </row>
    <row r="3" spans="1:22">
      <c r="A3" s="7" t="s">
        <v>0</v>
      </c>
      <c r="B3" s="16" t="s">
        <v>16</v>
      </c>
      <c r="C3" s="9" t="s">
        <v>17</v>
      </c>
      <c r="D3" s="17" t="s">
        <v>7</v>
      </c>
      <c r="E3" s="16" t="s">
        <v>1</v>
      </c>
      <c r="F3" s="9" t="s">
        <v>2</v>
      </c>
      <c r="G3" s="17" t="s">
        <v>7</v>
      </c>
      <c r="H3" s="16" t="s">
        <v>1</v>
      </c>
      <c r="I3" s="9" t="s">
        <v>2</v>
      </c>
      <c r="J3" s="17" t="s">
        <v>3</v>
      </c>
      <c r="K3" s="16" t="s">
        <v>1</v>
      </c>
      <c r="L3" s="9" t="s">
        <v>2</v>
      </c>
      <c r="M3" s="17" t="s">
        <v>3</v>
      </c>
      <c r="N3" s="9" t="s">
        <v>16</v>
      </c>
      <c r="O3" s="9" t="s">
        <v>17</v>
      </c>
      <c r="P3" s="13" t="s">
        <v>7</v>
      </c>
    </row>
    <row r="4" spans="1:22">
      <c r="A4" s="6" t="s">
        <v>5</v>
      </c>
      <c r="B4" s="16"/>
      <c r="C4" s="9"/>
      <c r="D4" s="17"/>
      <c r="E4" s="16"/>
      <c r="F4" s="9"/>
      <c r="G4" s="17"/>
      <c r="H4" s="16"/>
      <c r="I4" s="9"/>
      <c r="J4" s="17"/>
      <c r="K4" s="16"/>
      <c r="L4" s="9"/>
      <c r="M4" s="17"/>
      <c r="N4" s="9"/>
      <c r="O4" s="9"/>
      <c r="P4" s="13"/>
    </row>
    <row r="5" spans="1:22">
      <c r="A5" s="6" t="s">
        <v>8</v>
      </c>
      <c r="B5" s="16"/>
      <c r="C5" s="9"/>
      <c r="D5" s="17"/>
      <c r="E5" s="16"/>
      <c r="F5" s="9"/>
      <c r="G5" s="17"/>
      <c r="H5" s="16"/>
      <c r="I5" s="9"/>
      <c r="J5" s="17"/>
      <c r="K5" s="16"/>
      <c r="L5" s="9"/>
      <c r="M5" s="17"/>
      <c r="N5" s="9"/>
      <c r="O5" s="9"/>
      <c r="P5" s="13"/>
    </row>
    <row r="6" spans="1:22">
      <c r="A6" s="6" t="s">
        <v>9</v>
      </c>
      <c r="B6" s="16"/>
      <c r="C6" s="9"/>
      <c r="D6" s="17"/>
      <c r="E6" s="16"/>
      <c r="F6" s="9"/>
      <c r="G6" s="17"/>
      <c r="H6" s="16"/>
      <c r="I6" s="9"/>
      <c r="J6" s="17"/>
      <c r="K6" s="16"/>
      <c r="L6" s="9"/>
      <c r="M6" s="17"/>
      <c r="N6" s="9"/>
      <c r="O6" s="9"/>
      <c r="P6" s="13"/>
    </row>
    <row r="7" spans="1:22">
      <c r="A7" s="6" t="s">
        <v>4</v>
      </c>
      <c r="B7" s="16"/>
      <c r="C7" s="9"/>
      <c r="D7" s="17"/>
      <c r="E7" s="16"/>
      <c r="F7" s="9"/>
      <c r="G7" s="17"/>
      <c r="H7" s="16"/>
      <c r="I7" s="9"/>
      <c r="J7" s="17"/>
      <c r="K7" s="16"/>
      <c r="L7" s="9"/>
      <c r="M7" s="17"/>
      <c r="N7" s="9"/>
      <c r="O7" s="9"/>
      <c r="P7" s="13"/>
    </row>
    <row r="8" spans="1:22">
      <c r="A8" s="6" t="s">
        <v>10</v>
      </c>
      <c r="B8" s="16"/>
      <c r="C8" s="9"/>
      <c r="D8" s="17"/>
      <c r="E8" s="16"/>
      <c r="F8" s="9"/>
      <c r="G8" s="17"/>
      <c r="H8" s="16"/>
      <c r="I8" s="9"/>
      <c r="J8" s="17"/>
      <c r="K8" s="16"/>
      <c r="L8" s="9"/>
      <c r="M8" s="17"/>
      <c r="N8" s="9"/>
      <c r="O8" s="9"/>
      <c r="P8" s="13"/>
    </row>
    <row r="9" spans="1:22">
      <c r="A9" s="6" t="s">
        <v>11</v>
      </c>
      <c r="B9" s="16"/>
      <c r="C9" s="9"/>
      <c r="D9" s="17"/>
      <c r="E9" s="16"/>
      <c r="F9" s="9"/>
      <c r="G9" s="17"/>
      <c r="H9" s="16"/>
      <c r="I9" s="9"/>
      <c r="J9" s="17"/>
      <c r="K9" s="16"/>
      <c r="L9" s="9"/>
      <c r="M9" s="17"/>
      <c r="N9" s="9"/>
      <c r="O9" s="9"/>
      <c r="P9" s="13"/>
    </row>
    <row r="10" spans="1:22">
      <c r="A10" s="6" t="s">
        <v>12</v>
      </c>
      <c r="B10" s="16"/>
      <c r="C10" s="9"/>
      <c r="D10" s="17"/>
      <c r="E10" s="16"/>
      <c r="F10" s="9"/>
      <c r="G10" s="17"/>
      <c r="H10" s="16"/>
      <c r="I10" s="9"/>
      <c r="J10" s="17"/>
      <c r="K10" s="16"/>
      <c r="L10" s="9"/>
      <c r="M10" s="17"/>
      <c r="N10" s="9"/>
      <c r="O10" s="9"/>
      <c r="P10" s="13"/>
    </row>
    <row r="11" spans="1:22">
      <c r="A11" s="6" t="s">
        <v>13</v>
      </c>
      <c r="B11" s="16"/>
      <c r="C11" s="9"/>
      <c r="D11" s="17"/>
      <c r="E11" s="16"/>
      <c r="F11" s="9"/>
      <c r="G11" s="17"/>
      <c r="H11" s="16"/>
      <c r="I11" s="9"/>
      <c r="J11" s="17"/>
      <c r="K11" s="16"/>
      <c r="L11" s="9"/>
      <c r="M11" s="17"/>
      <c r="N11" s="9"/>
      <c r="O11" s="9"/>
      <c r="P11" s="13"/>
    </row>
    <row r="12" spans="1:22">
      <c r="A12" s="6" t="s">
        <v>14</v>
      </c>
      <c r="B12" s="16"/>
      <c r="C12" s="9"/>
      <c r="D12" s="17"/>
      <c r="E12" s="16"/>
      <c r="F12" s="9"/>
      <c r="G12" s="17"/>
      <c r="H12" s="16"/>
      <c r="I12" s="9"/>
      <c r="J12" s="17"/>
      <c r="K12" s="16"/>
      <c r="L12" s="9"/>
      <c r="M12" s="17"/>
      <c r="N12" s="9"/>
      <c r="O12" s="9"/>
      <c r="P12" s="13"/>
    </row>
    <row r="13" spans="1:22" ht="15.75" thickBot="1">
      <c r="A13" s="6" t="s">
        <v>18</v>
      </c>
      <c r="B13" s="16"/>
      <c r="C13" s="9"/>
      <c r="D13" s="17"/>
      <c r="E13" s="16"/>
      <c r="F13" s="9"/>
      <c r="G13" s="17"/>
      <c r="H13" s="16"/>
      <c r="I13" s="9"/>
      <c r="J13" s="17"/>
      <c r="K13" s="16"/>
      <c r="L13" s="9"/>
      <c r="M13" s="17"/>
      <c r="N13" s="9"/>
      <c r="O13" s="9"/>
      <c r="P13" s="13"/>
    </row>
    <row r="14" spans="1:22" ht="15.75" thickBot="1">
      <c r="A14" s="22" t="s">
        <v>6</v>
      </c>
      <c r="B14" s="10" t="e">
        <f t="shared" ref="B14:P14" si="0">AVERAGE(B4:B13)</f>
        <v>#DIV/0!</v>
      </c>
      <c r="C14" s="10" t="e">
        <f t="shared" si="0"/>
        <v>#DIV/0!</v>
      </c>
      <c r="D14" s="10" t="e">
        <f t="shared" si="0"/>
        <v>#DIV/0!</v>
      </c>
      <c r="E14" s="20" t="e">
        <f t="shared" si="0"/>
        <v>#DIV/0!</v>
      </c>
      <c r="F14" s="10" t="e">
        <f t="shared" si="0"/>
        <v>#DIV/0!</v>
      </c>
      <c r="G14" s="21" t="e">
        <f t="shared" si="0"/>
        <v>#DIV/0!</v>
      </c>
      <c r="H14" s="20" t="e">
        <f t="shared" si="0"/>
        <v>#DIV/0!</v>
      </c>
      <c r="I14" s="10" t="e">
        <f t="shared" si="0"/>
        <v>#DIV/0!</v>
      </c>
      <c r="J14" s="21" t="e">
        <f t="shared" si="0"/>
        <v>#DIV/0!</v>
      </c>
      <c r="K14" s="20" t="e">
        <f t="shared" si="0"/>
        <v>#DIV/0!</v>
      </c>
      <c r="L14" s="10" t="e">
        <f t="shared" si="0"/>
        <v>#DIV/0!</v>
      </c>
      <c r="M14" s="21" t="e">
        <f t="shared" si="0"/>
        <v>#DIV/0!</v>
      </c>
      <c r="N14" s="20" t="e">
        <f t="shared" si="0"/>
        <v>#DIV/0!</v>
      </c>
      <c r="O14" s="10" t="e">
        <f t="shared" si="0"/>
        <v>#DIV/0!</v>
      </c>
      <c r="P14" s="11" t="e">
        <f t="shared" si="0"/>
        <v>#DIV/0!</v>
      </c>
    </row>
    <row r="15" spans="1:22" ht="15.75" thickBot="1">
      <c r="A15" s="3" t="s">
        <v>25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R15" s="23" t="s">
        <v>29</v>
      </c>
      <c r="S15" s="24" t="s">
        <v>35</v>
      </c>
      <c r="T15" s="24" t="s">
        <v>30</v>
      </c>
      <c r="U15" s="24" t="s">
        <v>31</v>
      </c>
      <c r="V15" s="25" t="s">
        <v>34</v>
      </c>
    </row>
    <row r="16" spans="1:22">
      <c r="A16" s="12"/>
      <c r="B16" s="32" t="s">
        <v>15</v>
      </c>
      <c r="C16" s="33"/>
      <c r="D16" s="34"/>
      <c r="E16" s="32" t="s">
        <v>19</v>
      </c>
      <c r="F16" s="33"/>
      <c r="G16" s="34"/>
      <c r="H16" s="32" t="s">
        <v>20</v>
      </c>
      <c r="I16" s="33"/>
      <c r="J16" s="34"/>
      <c r="K16" s="32" t="s">
        <v>21</v>
      </c>
      <c r="L16" s="33"/>
      <c r="M16" s="34"/>
      <c r="N16" s="33" t="s">
        <v>22</v>
      </c>
      <c r="O16" s="33"/>
      <c r="P16" s="35"/>
      <c r="R16" s="26" t="s">
        <v>25</v>
      </c>
      <c r="S16" s="27" t="s">
        <v>32</v>
      </c>
      <c r="T16" s="27">
        <v>8192</v>
      </c>
      <c r="U16" s="27">
        <v>4096</v>
      </c>
      <c r="V16" s="28">
        <f>T16*U16/8192/4096</f>
        <v>1</v>
      </c>
    </row>
    <row r="17" spans="1:22">
      <c r="A17" s="7" t="s">
        <v>0</v>
      </c>
      <c r="B17" s="16" t="s">
        <v>16</v>
      </c>
      <c r="C17" s="9" t="s">
        <v>17</v>
      </c>
      <c r="D17" s="17" t="s">
        <v>7</v>
      </c>
      <c r="E17" s="16" t="s">
        <v>1</v>
      </c>
      <c r="F17" s="9" t="s">
        <v>2</v>
      </c>
      <c r="G17" s="17" t="s">
        <v>7</v>
      </c>
      <c r="H17" s="16" t="s">
        <v>1</v>
      </c>
      <c r="I17" s="9" t="s">
        <v>2</v>
      </c>
      <c r="J17" s="17" t="s">
        <v>3</v>
      </c>
      <c r="K17" s="16" t="s">
        <v>1</v>
      </c>
      <c r="L17" s="9" t="s">
        <v>2</v>
      </c>
      <c r="M17" s="17" t="s">
        <v>3</v>
      </c>
      <c r="N17" s="9" t="s">
        <v>16</v>
      </c>
      <c r="O17" s="9" t="s">
        <v>17</v>
      </c>
      <c r="P17" s="13" t="s">
        <v>7</v>
      </c>
      <c r="R17" s="26"/>
      <c r="S17" s="27" t="s">
        <v>33</v>
      </c>
      <c r="T17" s="27">
        <v>3840</v>
      </c>
      <c r="U17" s="27">
        <v>1920</v>
      </c>
      <c r="V17" s="28">
        <f>T17*U17/3840/1920</f>
        <v>1</v>
      </c>
    </row>
    <row r="18" spans="1:22">
      <c r="A18" s="6" t="s">
        <v>5</v>
      </c>
      <c r="B18" s="16">
        <v>65.437899999999999</v>
      </c>
      <c r="C18" s="9">
        <v>65.586200000000005</v>
      </c>
      <c r="D18" s="17">
        <v>65.587500000000006</v>
      </c>
      <c r="E18" s="16">
        <v>66.543599999999998</v>
      </c>
      <c r="F18" s="9">
        <v>68.994100000000003</v>
      </c>
      <c r="G18" s="17">
        <v>68.861500000000007</v>
      </c>
      <c r="H18" s="16">
        <v>66.610900000000001</v>
      </c>
      <c r="I18" s="9">
        <v>69.043899999999994</v>
      </c>
      <c r="J18" s="17">
        <v>68.906300000000002</v>
      </c>
      <c r="K18" s="16">
        <v>59.797800000000002</v>
      </c>
      <c r="L18" s="9">
        <v>62.491700000000002</v>
      </c>
      <c r="M18" s="17">
        <v>62.720999999999997</v>
      </c>
      <c r="N18" s="9">
        <v>59.8566</v>
      </c>
      <c r="O18" s="9">
        <v>62.450899999999997</v>
      </c>
      <c r="P18" s="13">
        <v>62.679600000000001</v>
      </c>
      <c r="R18" s="26" t="s">
        <v>24</v>
      </c>
      <c r="S18" s="27" t="s">
        <v>32</v>
      </c>
      <c r="T18" s="27">
        <v>2368</v>
      </c>
      <c r="U18" s="27">
        <v>2368</v>
      </c>
      <c r="V18" s="28">
        <f>T18*U18*6/8192/4096</f>
        <v>1.002685546875</v>
      </c>
    </row>
    <row r="19" spans="1:22">
      <c r="A19" s="6" t="s">
        <v>8</v>
      </c>
      <c r="B19" s="16">
        <v>66.473100000000002</v>
      </c>
      <c r="C19" s="9">
        <v>67.084800000000001</v>
      </c>
      <c r="D19" s="17">
        <v>66.002099999999999</v>
      </c>
      <c r="E19" s="16">
        <v>67.592500000000001</v>
      </c>
      <c r="F19" s="9">
        <v>69.499200000000002</v>
      </c>
      <c r="G19" s="17">
        <v>69.1845</v>
      </c>
      <c r="H19" s="16">
        <v>67.602000000000004</v>
      </c>
      <c r="I19" s="9">
        <v>69.5107</v>
      </c>
      <c r="J19" s="17">
        <v>69.233699999999999</v>
      </c>
      <c r="K19" s="16">
        <v>59.890099999999997</v>
      </c>
      <c r="L19" s="9">
        <v>62.488300000000002</v>
      </c>
      <c r="M19" s="17">
        <v>62.829700000000003</v>
      </c>
      <c r="N19" s="9">
        <v>59.945799999999998</v>
      </c>
      <c r="O19" s="9">
        <v>62.450600000000001</v>
      </c>
      <c r="P19" s="13">
        <v>62.791600000000003</v>
      </c>
      <c r="R19" s="26"/>
      <c r="S19" s="27" t="s">
        <v>33</v>
      </c>
      <c r="T19" s="27">
        <v>1104</v>
      </c>
      <c r="U19" s="27">
        <v>1104</v>
      </c>
      <c r="V19" s="28">
        <f>T19*U19*6/3840/1920</f>
        <v>0.99187500000000006</v>
      </c>
    </row>
    <row r="20" spans="1:22">
      <c r="A20" s="6" t="s">
        <v>9</v>
      </c>
      <c r="B20" s="16">
        <v>48.1282</v>
      </c>
      <c r="C20" s="9">
        <v>63.826700000000002</v>
      </c>
      <c r="D20" s="17">
        <v>62.313499999999998</v>
      </c>
      <c r="E20" s="16">
        <v>57.294400000000003</v>
      </c>
      <c r="F20" s="9">
        <v>70.2607</v>
      </c>
      <c r="G20" s="17">
        <v>68.876199999999997</v>
      </c>
      <c r="H20" s="16">
        <v>57.2971</v>
      </c>
      <c r="I20" s="9">
        <v>70.261799999999994</v>
      </c>
      <c r="J20" s="17">
        <v>68.875500000000002</v>
      </c>
      <c r="K20" s="16">
        <v>57.276600000000002</v>
      </c>
      <c r="L20" s="9">
        <v>70.230099999999993</v>
      </c>
      <c r="M20" s="17">
        <v>68.989500000000007</v>
      </c>
      <c r="N20" s="9">
        <v>57.300400000000003</v>
      </c>
      <c r="O20" s="9">
        <v>70.284800000000004</v>
      </c>
      <c r="P20" s="13">
        <v>69.050399999999996</v>
      </c>
      <c r="R20" s="26" t="s">
        <v>26</v>
      </c>
      <c r="S20" s="27" t="s">
        <v>32</v>
      </c>
      <c r="T20" s="27">
        <v>3112</v>
      </c>
      <c r="U20" s="27">
        <v>2696</v>
      </c>
      <c r="V20" s="28">
        <f>T20*U20/2*8/8192/4096</f>
        <v>1.0001602172851562</v>
      </c>
    </row>
    <row r="21" spans="1:22">
      <c r="A21" s="6" t="s">
        <v>4</v>
      </c>
      <c r="B21" s="16">
        <v>39.535299999999999</v>
      </c>
      <c r="C21" s="9">
        <v>54.264699999999998</v>
      </c>
      <c r="D21" s="17">
        <v>58.882199999999997</v>
      </c>
      <c r="E21" s="16">
        <v>50.885300000000001</v>
      </c>
      <c r="F21" s="9">
        <v>63.988399999999999</v>
      </c>
      <c r="G21" s="17">
        <v>66.719099999999997</v>
      </c>
      <c r="H21" s="16">
        <v>50.739600000000003</v>
      </c>
      <c r="I21" s="9">
        <v>63.996299999999998</v>
      </c>
      <c r="J21" s="17">
        <v>66.722300000000004</v>
      </c>
      <c r="K21" s="16">
        <v>50.828000000000003</v>
      </c>
      <c r="L21" s="9">
        <v>64.040999999999997</v>
      </c>
      <c r="M21" s="17">
        <v>66.825000000000003</v>
      </c>
      <c r="N21" s="9">
        <v>50.849200000000003</v>
      </c>
      <c r="O21" s="9">
        <v>64.083600000000004</v>
      </c>
      <c r="P21" s="13">
        <v>66.884500000000003</v>
      </c>
      <c r="R21" s="26"/>
      <c r="S21" s="27" t="s">
        <v>33</v>
      </c>
      <c r="T21" s="27">
        <v>1496</v>
      </c>
      <c r="U21" s="27">
        <v>1296</v>
      </c>
      <c r="V21" s="28">
        <f>T21*U21/2*8/3840/1920</f>
        <v>1.0518749999999999</v>
      </c>
    </row>
    <row r="22" spans="1:22">
      <c r="A22" s="6" t="s">
        <v>10</v>
      </c>
      <c r="B22" s="16">
        <v>35.054699999999997</v>
      </c>
      <c r="C22" s="9">
        <v>52.442999999999998</v>
      </c>
      <c r="D22" s="17">
        <v>55.422400000000003</v>
      </c>
      <c r="E22" s="16">
        <v>46.237900000000003</v>
      </c>
      <c r="F22" s="9">
        <v>62.858499999999999</v>
      </c>
      <c r="G22" s="17">
        <v>63.916800000000002</v>
      </c>
      <c r="H22" s="16">
        <v>46.356900000000003</v>
      </c>
      <c r="I22" s="9">
        <v>62.939700000000002</v>
      </c>
      <c r="J22" s="17">
        <v>63.956000000000003</v>
      </c>
      <c r="K22" s="16">
        <v>46.040500000000002</v>
      </c>
      <c r="L22" s="9">
        <v>59.700899999999997</v>
      </c>
      <c r="M22" s="17">
        <v>60.325499999999998</v>
      </c>
      <c r="N22" s="9">
        <v>46.1937</v>
      </c>
      <c r="O22" s="9">
        <v>59.722099999999998</v>
      </c>
      <c r="P22" s="13">
        <v>60.316600000000001</v>
      </c>
      <c r="R22" s="26" t="s">
        <v>27</v>
      </c>
      <c r="S22" s="27" t="s">
        <v>32</v>
      </c>
      <c r="T22" s="27">
        <v>1968</v>
      </c>
      <c r="U22" s="27">
        <v>1704</v>
      </c>
      <c r="V22" s="28">
        <f>T22*U22/2*20/8192/4096</f>
        <v>0.99941253662109375</v>
      </c>
    </row>
    <row r="23" spans="1:22">
      <c r="A23" s="6" t="s">
        <v>11</v>
      </c>
      <c r="B23" s="16">
        <v>37.133600000000001</v>
      </c>
      <c r="C23" s="9">
        <v>57.749000000000002</v>
      </c>
      <c r="D23" s="17">
        <v>58.868499999999997</v>
      </c>
      <c r="E23" s="16">
        <v>49.582099999999997</v>
      </c>
      <c r="F23" s="9">
        <v>65.765600000000006</v>
      </c>
      <c r="G23" s="17">
        <v>65.363799999999998</v>
      </c>
      <c r="H23" s="16">
        <v>49.803400000000003</v>
      </c>
      <c r="I23" s="9">
        <v>65.844999999999999</v>
      </c>
      <c r="J23" s="17">
        <v>65.366699999999994</v>
      </c>
      <c r="K23" s="16">
        <v>49.222700000000003</v>
      </c>
      <c r="L23" s="9">
        <v>61.879399999999997</v>
      </c>
      <c r="M23" s="17">
        <v>61.241</v>
      </c>
      <c r="N23" s="9">
        <v>49.4221</v>
      </c>
      <c r="O23" s="9">
        <v>61.870100000000001</v>
      </c>
      <c r="P23" s="13">
        <v>61.218600000000002</v>
      </c>
      <c r="R23" s="26"/>
      <c r="S23" s="27" t="s">
        <v>33</v>
      </c>
      <c r="T23" s="27">
        <v>928</v>
      </c>
      <c r="U23" s="27">
        <v>792</v>
      </c>
      <c r="V23" s="28">
        <f>T23*U23/2*20/3840/1920</f>
        <v>0.99687499999999996</v>
      </c>
    </row>
    <row r="24" spans="1:22">
      <c r="A24" s="6" t="s">
        <v>12</v>
      </c>
      <c r="B24" s="16">
        <v>37.497300000000003</v>
      </c>
      <c r="C24" s="9">
        <v>45.637999999999998</v>
      </c>
      <c r="D24" s="17">
        <v>47.408299999999997</v>
      </c>
      <c r="E24" s="16">
        <v>46.078099999999999</v>
      </c>
      <c r="F24" s="9">
        <v>51.604599999999998</v>
      </c>
      <c r="G24" s="17">
        <v>53.3125</v>
      </c>
      <c r="H24" s="16">
        <v>46.014699999999998</v>
      </c>
      <c r="I24" s="9">
        <v>51.596200000000003</v>
      </c>
      <c r="J24" s="17">
        <v>53.322299999999998</v>
      </c>
      <c r="K24" s="16">
        <v>46.098300000000002</v>
      </c>
      <c r="L24" s="9">
        <v>51.657600000000002</v>
      </c>
      <c r="M24" s="17">
        <v>53.023200000000003</v>
      </c>
      <c r="N24" s="9">
        <v>46.042900000000003</v>
      </c>
      <c r="O24" s="9">
        <v>51.702500000000001</v>
      </c>
      <c r="P24" s="13">
        <v>53.058100000000003</v>
      </c>
      <c r="R24" s="26" t="s">
        <v>28</v>
      </c>
      <c r="S24" s="27" t="s">
        <v>32</v>
      </c>
      <c r="T24" s="27">
        <v>2368</v>
      </c>
      <c r="U24" s="27">
        <v>2368</v>
      </c>
      <c r="V24" s="28">
        <f>T24*U24*6/8192/4096</f>
        <v>1.002685546875</v>
      </c>
    </row>
    <row r="25" spans="1:22" ht="15.75" thickBot="1">
      <c r="A25" s="6" t="s">
        <v>13</v>
      </c>
      <c r="B25" s="16">
        <v>39.747700000000002</v>
      </c>
      <c r="C25" s="9">
        <v>49.488199999999999</v>
      </c>
      <c r="D25" s="17">
        <v>48.401299999999999</v>
      </c>
      <c r="E25" s="16">
        <v>47.628999999999998</v>
      </c>
      <c r="F25" s="9">
        <v>56.693300000000001</v>
      </c>
      <c r="G25" s="17">
        <v>55.930500000000002</v>
      </c>
      <c r="H25" s="16">
        <v>47.6693</v>
      </c>
      <c r="I25" s="9">
        <v>56.694699999999997</v>
      </c>
      <c r="J25" s="17">
        <v>55.930799999999998</v>
      </c>
      <c r="K25" s="16">
        <v>47.803600000000003</v>
      </c>
      <c r="L25" s="9">
        <v>55.659799999999997</v>
      </c>
      <c r="M25" s="17">
        <v>55.148699999999998</v>
      </c>
      <c r="N25" s="9">
        <v>47.814599999999999</v>
      </c>
      <c r="O25" s="9">
        <v>55.757399999999997</v>
      </c>
      <c r="P25" s="13">
        <v>55.252099999999999</v>
      </c>
      <c r="R25" s="29"/>
      <c r="S25" s="30" t="s">
        <v>33</v>
      </c>
      <c r="T25" s="30">
        <v>1104</v>
      </c>
      <c r="U25" s="30">
        <v>1104</v>
      </c>
      <c r="V25" s="31">
        <f>T25*U25*6/3840/1920</f>
        <v>0.99187500000000006</v>
      </c>
    </row>
    <row r="26" spans="1:22">
      <c r="A26" s="6" t="s">
        <v>14</v>
      </c>
      <c r="B26" s="16">
        <v>49.729100000000003</v>
      </c>
      <c r="C26" s="9">
        <v>56.093400000000003</v>
      </c>
      <c r="D26" s="17">
        <v>54.650500000000001</v>
      </c>
      <c r="E26" s="16">
        <v>54.819099999999999</v>
      </c>
      <c r="F26" s="9">
        <v>60.977499999999999</v>
      </c>
      <c r="G26" s="17">
        <v>60.3309</v>
      </c>
      <c r="H26" s="16">
        <v>54.808500000000002</v>
      </c>
      <c r="I26" s="9">
        <v>60.968400000000003</v>
      </c>
      <c r="J26" s="17">
        <v>60.2926</v>
      </c>
      <c r="K26" s="16">
        <v>54.110799999999998</v>
      </c>
      <c r="L26" s="9">
        <v>58.222999999999999</v>
      </c>
      <c r="M26" s="17">
        <v>57.826799999999999</v>
      </c>
      <c r="N26" s="9">
        <v>54.081299999999999</v>
      </c>
      <c r="O26" s="9">
        <v>58.226999999999997</v>
      </c>
      <c r="P26" s="13">
        <v>57.8279</v>
      </c>
    </row>
    <row r="27" spans="1:22" ht="15.75" thickBot="1">
      <c r="A27" s="8" t="s">
        <v>18</v>
      </c>
      <c r="B27" s="18">
        <v>39.968499999999999</v>
      </c>
      <c r="C27" s="14">
        <v>55.437100000000001</v>
      </c>
      <c r="D27" s="19">
        <v>56.292000000000002</v>
      </c>
      <c r="E27" s="18">
        <v>45.416600000000003</v>
      </c>
      <c r="F27" s="14">
        <v>60.928400000000003</v>
      </c>
      <c r="G27" s="19">
        <v>61.776400000000002</v>
      </c>
      <c r="H27" s="18">
        <v>45.486699999999999</v>
      </c>
      <c r="I27" s="14">
        <v>60.9619</v>
      </c>
      <c r="J27" s="19">
        <v>61.756900000000002</v>
      </c>
      <c r="K27" s="18">
        <v>45.561199999999999</v>
      </c>
      <c r="L27" s="14">
        <v>58.189799999999998</v>
      </c>
      <c r="M27" s="19">
        <v>58.543100000000003</v>
      </c>
      <c r="N27" s="14">
        <v>45.604199999999999</v>
      </c>
      <c r="O27" s="14">
        <v>58.238900000000001</v>
      </c>
      <c r="P27" s="15">
        <v>58.535899999999998</v>
      </c>
    </row>
    <row r="28" spans="1:22" ht="15.75" thickBot="1">
      <c r="A28" s="22" t="s">
        <v>6</v>
      </c>
      <c r="B28" s="10">
        <f t="shared" ref="B28:P28" si="1">AVERAGE(B18:B27)</f>
        <v>45.870539999999998</v>
      </c>
      <c r="C28" s="10">
        <f t="shared" si="1"/>
        <v>56.761109999999995</v>
      </c>
      <c r="D28" s="10">
        <f t="shared" si="1"/>
        <v>57.382829999999998</v>
      </c>
      <c r="E28" s="20">
        <f t="shared" si="1"/>
        <v>53.207860000000004</v>
      </c>
      <c r="F28" s="10">
        <f t="shared" si="1"/>
        <v>63.157030000000006</v>
      </c>
      <c r="G28" s="21">
        <f t="shared" si="1"/>
        <v>63.427220000000013</v>
      </c>
      <c r="H28" s="20">
        <f t="shared" si="1"/>
        <v>53.238909999999997</v>
      </c>
      <c r="I28" s="10">
        <f t="shared" si="1"/>
        <v>63.181860000000007</v>
      </c>
      <c r="J28" s="21">
        <f t="shared" si="1"/>
        <v>63.436309999999992</v>
      </c>
      <c r="K28" s="20">
        <f t="shared" si="1"/>
        <v>51.662959999999998</v>
      </c>
      <c r="L28" s="10">
        <f t="shared" si="1"/>
        <v>60.456159999999997</v>
      </c>
      <c r="M28" s="21">
        <f t="shared" si="1"/>
        <v>60.747349999999997</v>
      </c>
      <c r="N28" s="20">
        <f t="shared" si="1"/>
        <v>51.711079999999995</v>
      </c>
      <c r="O28" s="10">
        <f t="shared" si="1"/>
        <v>60.478790000000004</v>
      </c>
      <c r="P28" s="11">
        <f t="shared" si="1"/>
        <v>60.761530000000008</v>
      </c>
    </row>
    <row r="29" spans="1:22" ht="15.75" thickBot="1">
      <c r="A29" s="3" t="s">
        <v>24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22">
      <c r="A30" s="12"/>
      <c r="B30" s="32" t="s">
        <v>15</v>
      </c>
      <c r="C30" s="33"/>
      <c r="D30" s="34"/>
      <c r="E30" s="32" t="s">
        <v>19</v>
      </c>
      <c r="F30" s="33"/>
      <c r="G30" s="34"/>
      <c r="H30" s="32" t="s">
        <v>20</v>
      </c>
      <c r="I30" s="33"/>
      <c r="J30" s="34"/>
      <c r="K30" s="32" t="s">
        <v>21</v>
      </c>
      <c r="L30" s="33"/>
      <c r="M30" s="34"/>
      <c r="N30" s="33" t="s">
        <v>22</v>
      </c>
      <c r="O30" s="33"/>
      <c r="P30" s="35"/>
    </row>
    <row r="31" spans="1:22">
      <c r="A31" s="7" t="s">
        <v>0</v>
      </c>
      <c r="B31" s="16" t="s">
        <v>16</v>
      </c>
      <c r="C31" s="9" t="s">
        <v>17</v>
      </c>
      <c r="D31" s="17" t="s">
        <v>7</v>
      </c>
      <c r="E31" s="16" t="s">
        <v>1</v>
      </c>
      <c r="F31" s="9" t="s">
        <v>2</v>
      </c>
      <c r="G31" s="17" t="s">
        <v>7</v>
      </c>
      <c r="H31" s="16" t="s">
        <v>1</v>
      </c>
      <c r="I31" s="9" t="s">
        <v>2</v>
      </c>
      <c r="J31" s="17" t="s">
        <v>3</v>
      </c>
      <c r="K31" s="16" t="s">
        <v>1</v>
      </c>
      <c r="L31" s="9" t="s">
        <v>2</v>
      </c>
      <c r="M31" s="17" t="s">
        <v>3</v>
      </c>
      <c r="N31" s="9" t="s">
        <v>16</v>
      </c>
      <c r="O31" s="9" t="s">
        <v>17</v>
      </c>
      <c r="P31" s="13" t="s">
        <v>7</v>
      </c>
    </row>
    <row r="32" spans="1:22">
      <c r="A32" s="6" t="s">
        <v>5</v>
      </c>
      <c r="B32" s="16">
        <v>56.271999999999998</v>
      </c>
      <c r="C32" s="9">
        <v>65.639399999999995</v>
      </c>
      <c r="D32" s="17">
        <v>65.756500000000003</v>
      </c>
      <c r="E32" s="16">
        <v>55.447099999999999</v>
      </c>
      <c r="F32" s="9">
        <v>65.334599999999995</v>
      </c>
      <c r="G32" s="17">
        <v>65.515900000000002</v>
      </c>
      <c r="H32" s="16">
        <v>55.5505</v>
      </c>
      <c r="I32" s="9">
        <v>65.371099999999998</v>
      </c>
      <c r="J32" s="17">
        <v>65.545699999999997</v>
      </c>
      <c r="K32" s="16">
        <v>55.672600000000003</v>
      </c>
      <c r="L32" s="9">
        <v>61.758899999999997</v>
      </c>
      <c r="M32" s="17">
        <v>62.017499999999998</v>
      </c>
      <c r="N32" s="9">
        <v>55.754600000000003</v>
      </c>
      <c r="O32" s="9">
        <v>61.708100000000002</v>
      </c>
      <c r="P32" s="13">
        <v>61.958799999999997</v>
      </c>
    </row>
    <row r="33" spans="1:16">
      <c r="A33" s="6" t="s">
        <v>8</v>
      </c>
      <c r="B33" s="16">
        <v>56.343499999999999</v>
      </c>
      <c r="C33" s="9">
        <v>66.272300000000001</v>
      </c>
      <c r="D33" s="17">
        <v>66.268699999999995</v>
      </c>
      <c r="E33" s="16">
        <v>55.290399999999998</v>
      </c>
      <c r="F33" s="9">
        <v>65.607299999999995</v>
      </c>
      <c r="G33" s="17">
        <v>65.817099999999996</v>
      </c>
      <c r="H33" s="16">
        <v>55.3384</v>
      </c>
      <c r="I33" s="9">
        <v>65.619699999999995</v>
      </c>
      <c r="J33" s="17">
        <v>65.843699999999998</v>
      </c>
      <c r="K33" s="16">
        <v>55.575600000000001</v>
      </c>
      <c r="L33" s="9">
        <v>61.783499999999997</v>
      </c>
      <c r="M33" s="17">
        <v>62.152999999999999</v>
      </c>
      <c r="N33" s="9">
        <v>55.612900000000003</v>
      </c>
      <c r="O33" s="9">
        <v>61.724699999999999</v>
      </c>
      <c r="P33" s="13">
        <v>62.090899999999998</v>
      </c>
    </row>
    <row r="34" spans="1:16">
      <c r="A34" s="6" t="s">
        <v>9</v>
      </c>
      <c r="B34" s="16">
        <v>61.561300000000003</v>
      </c>
      <c r="C34" s="9">
        <v>67.541399999999996</v>
      </c>
      <c r="D34" s="17">
        <v>66.629099999999994</v>
      </c>
      <c r="E34" s="16">
        <v>61.684199999999997</v>
      </c>
      <c r="F34" s="9">
        <v>68.043300000000002</v>
      </c>
      <c r="G34" s="17">
        <v>67.513199999999998</v>
      </c>
      <c r="H34" s="16">
        <v>61.690300000000001</v>
      </c>
      <c r="I34" s="9">
        <v>68.052099999999996</v>
      </c>
      <c r="J34" s="17">
        <v>67.517099999999999</v>
      </c>
      <c r="K34" s="16">
        <v>62.439799999999998</v>
      </c>
      <c r="L34" s="9">
        <v>68.392200000000003</v>
      </c>
      <c r="M34" s="17">
        <v>67.936199999999999</v>
      </c>
      <c r="N34" s="9">
        <v>62.431399999999996</v>
      </c>
      <c r="O34" s="9">
        <v>68.392799999999994</v>
      </c>
      <c r="P34" s="13">
        <v>67.936099999999996</v>
      </c>
    </row>
    <row r="35" spans="1:16">
      <c r="A35" s="6" t="s">
        <v>4</v>
      </c>
      <c r="B35" s="16">
        <v>61.657499999999999</v>
      </c>
      <c r="C35" s="9">
        <v>65.062899999999999</v>
      </c>
      <c r="D35" s="17">
        <v>65.128699999999995</v>
      </c>
      <c r="E35" s="16">
        <v>62.161499999999997</v>
      </c>
      <c r="F35" s="9">
        <v>65.922600000000003</v>
      </c>
      <c r="G35" s="17">
        <v>65.936599999999999</v>
      </c>
      <c r="H35" s="16">
        <v>62.181100000000001</v>
      </c>
      <c r="I35" s="9">
        <v>65.927499999999995</v>
      </c>
      <c r="J35" s="17">
        <v>65.940200000000004</v>
      </c>
      <c r="K35" s="16">
        <v>62.677700000000002</v>
      </c>
      <c r="L35" s="9">
        <v>66.326800000000006</v>
      </c>
      <c r="M35" s="17">
        <v>66.437600000000003</v>
      </c>
      <c r="N35" s="9">
        <v>62.684899999999999</v>
      </c>
      <c r="O35" s="9">
        <v>66.342600000000004</v>
      </c>
      <c r="P35" s="13">
        <v>66.445099999999996</v>
      </c>
    </row>
    <row r="36" spans="1:16">
      <c r="A36" s="6" t="s">
        <v>10</v>
      </c>
      <c r="B36" s="16">
        <v>54.917499999999997</v>
      </c>
      <c r="C36" s="9">
        <v>61.053100000000001</v>
      </c>
      <c r="D36" s="17">
        <v>61.280299999999997</v>
      </c>
      <c r="E36" s="16">
        <v>57.072899999999997</v>
      </c>
      <c r="F36" s="9">
        <v>63.026699999999998</v>
      </c>
      <c r="G36" s="17">
        <v>63.185699999999997</v>
      </c>
      <c r="H36" s="16">
        <v>57.103299999999997</v>
      </c>
      <c r="I36" s="9">
        <v>63.032400000000003</v>
      </c>
      <c r="J36" s="17">
        <v>63.191800000000001</v>
      </c>
      <c r="K36" s="16">
        <v>55.868299999999998</v>
      </c>
      <c r="L36" s="9">
        <v>60.1477</v>
      </c>
      <c r="M36" s="17">
        <v>60.337299999999999</v>
      </c>
      <c r="N36" s="9">
        <v>55.886600000000001</v>
      </c>
      <c r="O36" s="9">
        <v>60.098799999999997</v>
      </c>
      <c r="P36" s="13">
        <v>60.290799999999997</v>
      </c>
    </row>
    <row r="37" spans="1:16">
      <c r="A37" s="6" t="s">
        <v>11</v>
      </c>
      <c r="B37" s="16">
        <v>54.859699999999997</v>
      </c>
      <c r="C37" s="9">
        <v>62.411000000000001</v>
      </c>
      <c r="D37" s="17">
        <v>61.894500000000001</v>
      </c>
      <c r="E37" s="16">
        <v>58.862699999999997</v>
      </c>
      <c r="F37" s="9">
        <v>64.375799999999998</v>
      </c>
      <c r="G37" s="17">
        <v>63.6479</v>
      </c>
      <c r="H37" s="16">
        <v>58.884799999999998</v>
      </c>
      <c r="I37" s="9">
        <v>64.3673</v>
      </c>
      <c r="J37" s="17">
        <v>63.640799999999999</v>
      </c>
      <c r="K37" s="16">
        <v>57.0349</v>
      </c>
      <c r="L37" s="9">
        <v>61.636200000000002</v>
      </c>
      <c r="M37" s="17">
        <v>60.876600000000003</v>
      </c>
      <c r="N37" s="9">
        <v>57.046900000000001</v>
      </c>
      <c r="O37" s="9">
        <v>61.5944</v>
      </c>
      <c r="P37" s="13">
        <v>60.829000000000001</v>
      </c>
    </row>
    <row r="38" spans="1:16">
      <c r="A38" s="6" t="s">
        <v>12</v>
      </c>
      <c r="B38" s="16">
        <v>48.021299999999997</v>
      </c>
      <c r="C38" s="9">
        <v>49.240099999999998</v>
      </c>
      <c r="D38" s="17">
        <v>50.995899999999999</v>
      </c>
      <c r="E38" s="16">
        <v>49.464399999999998</v>
      </c>
      <c r="F38" s="9">
        <v>50.5822</v>
      </c>
      <c r="G38" s="17">
        <v>52.293199999999999</v>
      </c>
      <c r="H38" s="16">
        <v>49.455399999999997</v>
      </c>
      <c r="I38" s="9">
        <v>50.607599999999998</v>
      </c>
      <c r="J38" s="17">
        <v>52.317900000000002</v>
      </c>
      <c r="K38" s="16">
        <v>50.534300000000002</v>
      </c>
      <c r="L38" s="9">
        <v>51.571300000000001</v>
      </c>
      <c r="M38" s="17">
        <v>53.012599999999999</v>
      </c>
      <c r="N38" s="9">
        <v>50.474699999999999</v>
      </c>
      <c r="O38" s="9">
        <v>51.607300000000002</v>
      </c>
      <c r="P38" s="13">
        <v>53.042999999999999</v>
      </c>
    </row>
    <row r="39" spans="1:16">
      <c r="A39" s="6" t="s">
        <v>13</v>
      </c>
      <c r="B39" s="16">
        <v>46.409100000000002</v>
      </c>
      <c r="C39" s="9">
        <v>54.064</v>
      </c>
      <c r="D39" s="17">
        <v>53.347200000000001</v>
      </c>
      <c r="E39" s="16">
        <v>47.601599999999998</v>
      </c>
      <c r="F39" s="9">
        <v>55.762900000000002</v>
      </c>
      <c r="G39" s="17">
        <v>55.160899999999998</v>
      </c>
      <c r="H39" s="16">
        <v>47.591299999999997</v>
      </c>
      <c r="I39" s="9">
        <v>55.763800000000003</v>
      </c>
      <c r="J39" s="17">
        <v>55.162799999999997</v>
      </c>
      <c r="K39" s="16">
        <v>48.823900000000002</v>
      </c>
      <c r="L39" s="9">
        <v>55.591900000000003</v>
      </c>
      <c r="M39" s="17">
        <v>55.198900000000002</v>
      </c>
      <c r="N39" s="9">
        <v>48.789299999999997</v>
      </c>
      <c r="O39" s="9">
        <v>55.636699999999998</v>
      </c>
      <c r="P39" s="13">
        <v>55.250900000000001</v>
      </c>
    </row>
    <row r="40" spans="1:16">
      <c r="A40" s="6" t="s">
        <v>14</v>
      </c>
      <c r="B40" s="16">
        <v>50.494</v>
      </c>
      <c r="C40" s="9">
        <v>57.414900000000003</v>
      </c>
      <c r="D40" s="17">
        <v>56.877699999999997</v>
      </c>
      <c r="E40" s="16">
        <v>50.855600000000003</v>
      </c>
      <c r="F40" s="9">
        <v>59.285600000000002</v>
      </c>
      <c r="G40" s="17">
        <v>58.763199999999998</v>
      </c>
      <c r="H40" s="16">
        <v>50.8765</v>
      </c>
      <c r="I40" s="9">
        <v>59.2956</v>
      </c>
      <c r="J40" s="17">
        <v>58.744300000000003</v>
      </c>
      <c r="K40" s="16">
        <v>51.683399999999999</v>
      </c>
      <c r="L40" s="9">
        <v>57.754199999999997</v>
      </c>
      <c r="M40" s="17">
        <v>57.418199999999999</v>
      </c>
      <c r="N40" s="9">
        <v>51.650199999999998</v>
      </c>
      <c r="O40" s="9">
        <v>57.751899999999999</v>
      </c>
      <c r="P40" s="13">
        <v>57.404800000000002</v>
      </c>
    </row>
    <row r="41" spans="1:16" ht="15.75" thickBot="1">
      <c r="A41" s="8" t="s">
        <v>18</v>
      </c>
      <c r="B41" s="18">
        <v>47.279800000000002</v>
      </c>
      <c r="C41" s="14">
        <v>58.768799999999999</v>
      </c>
      <c r="D41" s="19">
        <v>58.549100000000003</v>
      </c>
      <c r="E41" s="18">
        <v>47.964700000000001</v>
      </c>
      <c r="F41" s="14">
        <v>60.122999999999998</v>
      </c>
      <c r="G41" s="19">
        <v>59.9848</v>
      </c>
      <c r="H41" s="18">
        <v>47.920999999999999</v>
      </c>
      <c r="I41" s="14">
        <v>60.11</v>
      </c>
      <c r="J41" s="19">
        <v>59.979700000000001</v>
      </c>
      <c r="K41" s="18">
        <v>49.206600000000002</v>
      </c>
      <c r="L41" s="14">
        <v>58.234499999999997</v>
      </c>
      <c r="M41" s="19">
        <v>58.143599999999999</v>
      </c>
      <c r="N41" s="14">
        <v>49.128</v>
      </c>
      <c r="O41" s="14">
        <v>58.220599999999997</v>
      </c>
      <c r="P41" s="15">
        <v>58.123699999999999</v>
      </c>
    </row>
    <row r="42" spans="1:16" ht="15.75" thickBot="1">
      <c r="A42" s="22" t="s">
        <v>6</v>
      </c>
      <c r="B42" s="10">
        <f t="shared" ref="B42:P42" si="2">AVERAGE(B32:B41)</f>
        <v>53.781570000000002</v>
      </c>
      <c r="C42" s="10">
        <f t="shared" si="2"/>
        <v>60.746790000000011</v>
      </c>
      <c r="D42" s="10">
        <f t="shared" si="2"/>
        <v>60.672769999999993</v>
      </c>
      <c r="E42" s="20">
        <f t="shared" si="2"/>
        <v>54.640510000000006</v>
      </c>
      <c r="F42" s="10">
        <f t="shared" si="2"/>
        <v>61.806400000000011</v>
      </c>
      <c r="G42" s="21">
        <f t="shared" si="2"/>
        <v>61.781849999999999</v>
      </c>
      <c r="H42" s="20">
        <f t="shared" si="2"/>
        <v>54.659260000000003</v>
      </c>
      <c r="I42" s="10">
        <f t="shared" si="2"/>
        <v>61.814710000000005</v>
      </c>
      <c r="J42" s="21">
        <f t="shared" si="2"/>
        <v>61.788400000000003</v>
      </c>
      <c r="K42" s="20">
        <f t="shared" si="2"/>
        <v>54.951709999999991</v>
      </c>
      <c r="L42" s="10">
        <f t="shared" si="2"/>
        <v>60.319720000000004</v>
      </c>
      <c r="M42" s="21">
        <f t="shared" si="2"/>
        <v>60.353150000000007</v>
      </c>
      <c r="N42" s="20">
        <f t="shared" si="2"/>
        <v>54.945949999999996</v>
      </c>
      <c r="O42" s="10">
        <f t="shared" si="2"/>
        <v>60.307789999999997</v>
      </c>
      <c r="P42" s="11">
        <f t="shared" si="2"/>
        <v>60.337309999999988</v>
      </c>
    </row>
    <row r="43" spans="1:16" ht="15.75" thickBot="1">
      <c r="A43" s="3" t="s">
        <v>26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>
      <c r="A44" s="12"/>
      <c r="B44" s="32" t="s">
        <v>15</v>
      </c>
      <c r="C44" s="33"/>
      <c r="D44" s="34"/>
      <c r="E44" s="32" t="s">
        <v>19</v>
      </c>
      <c r="F44" s="33"/>
      <c r="G44" s="34"/>
      <c r="H44" s="32" t="s">
        <v>20</v>
      </c>
      <c r="I44" s="33"/>
      <c r="J44" s="34"/>
      <c r="K44" s="32" t="s">
        <v>21</v>
      </c>
      <c r="L44" s="33"/>
      <c r="M44" s="34"/>
      <c r="N44" s="33" t="s">
        <v>22</v>
      </c>
      <c r="O44" s="33"/>
      <c r="P44" s="35"/>
    </row>
    <row r="45" spans="1:16">
      <c r="A45" s="7" t="s">
        <v>0</v>
      </c>
      <c r="B45" s="16" t="s">
        <v>16</v>
      </c>
      <c r="C45" s="9" t="s">
        <v>17</v>
      </c>
      <c r="D45" s="17" t="s">
        <v>7</v>
      </c>
      <c r="E45" s="16" t="s">
        <v>1</v>
      </c>
      <c r="F45" s="9" t="s">
        <v>2</v>
      </c>
      <c r="G45" s="17" t="s">
        <v>7</v>
      </c>
      <c r="H45" s="16" t="s">
        <v>1</v>
      </c>
      <c r="I45" s="9" t="s">
        <v>2</v>
      </c>
      <c r="J45" s="17" t="s">
        <v>3</v>
      </c>
      <c r="K45" s="16" t="s">
        <v>1</v>
      </c>
      <c r="L45" s="9" t="s">
        <v>2</v>
      </c>
      <c r="M45" s="17" t="s">
        <v>3</v>
      </c>
      <c r="N45" s="9" t="s">
        <v>16</v>
      </c>
      <c r="O45" s="9" t="s">
        <v>17</v>
      </c>
      <c r="P45" s="13" t="s">
        <v>7</v>
      </c>
    </row>
    <row r="46" spans="1:16">
      <c r="A46" s="6" t="s">
        <v>5</v>
      </c>
      <c r="B46" s="16">
        <v>56.123800000000003</v>
      </c>
      <c r="C46" s="9">
        <v>65.726600000000005</v>
      </c>
      <c r="D46" s="17">
        <v>65.7988</v>
      </c>
      <c r="E46" s="16">
        <v>55.470199999999998</v>
      </c>
      <c r="F46" s="9">
        <v>65.219300000000004</v>
      </c>
      <c r="G46" s="17">
        <v>65.348399999999998</v>
      </c>
      <c r="H46" s="16">
        <v>55.661200000000001</v>
      </c>
      <c r="I46" s="9">
        <v>65.265500000000003</v>
      </c>
      <c r="J46" s="17">
        <v>65.389099999999999</v>
      </c>
      <c r="K46" s="16">
        <v>55.615600000000001</v>
      </c>
      <c r="L46" s="9">
        <v>61.749099999999999</v>
      </c>
      <c r="M46" s="17">
        <v>61.995399999999997</v>
      </c>
      <c r="N46" s="9">
        <v>55.742600000000003</v>
      </c>
      <c r="O46" s="9">
        <v>61.713700000000003</v>
      </c>
      <c r="P46" s="13">
        <v>61.957599999999999</v>
      </c>
    </row>
    <row r="47" spans="1:16">
      <c r="A47" s="6" t="s">
        <v>8</v>
      </c>
      <c r="B47" s="16">
        <v>56.731499999999997</v>
      </c>
      <c r="C47" s="9">
        <v>66.373500000000007</v>
      </c>
      <c r="D47" s="17">
        <v>66.426599999999993</v>
      </c>
      <c r="E47" s="16">
        <v>56.042499999999997</v>
      </c>
      <c r="F47" s="9">
        <v>65.658900000000003</v>
      </c>
      <c r="G47" s="17">
        <v>65.851200000000006</v>
      </c>
      <c r="H47" s="16">
        <v>56.164200000000001</v>
      </c>
      <c r="I47" s="9">
        <v>65.690700000000007</v>
      </c>
      <c r="J47" s="17">
        <v>65.890900000000002</v>
      </c>
      <c r="K47" s="16">
        <v>56.019100000000002</v>
      </c>
      <c r="L47" s="9">
        <v>61.808500000000002</v>
      </c>
      <c r="M47" s="17">
        <v>62.183100000000003</v>
      </c>
      <c r="N47" s="9">
        <v>56.0777</v>
      </c>
      <c r="O47" s="9">
        <v>61.7712</v>
      </c>
      <c r="P47" s="13">
        <v>62.145000000000003</v>
      </c>
    </row>
    <row r="48" spans="1:16">
      <c r="A48" s="6" t="s">
        <v>9</v>
      </c>
      <c r="B48" s="16">
        <v>64.599699999999999</v>
      </c>
      <c r="C48" s="9">
        <v>68.872699999999995</v>
      </c>
      <c r="D48" s="17">
        <v>68.182400000000001</v>
      </c>
      <c r="E48" s="16">
        <v>64.178700000000006</v>
      </c>
      <c r="F48" s="9">
        <v>68.772400000000005</v>
      </c>
      <c r="G48" s="17">
        <v>68.220699999999994</v>
      </c>
      <c r="H48" s="16">
        <v>64.224500000000006</v>
      </c>
      <c r="I48" s="9">
        <v>68.794600000000003</v>
      </c>
      <c r="J48" s="17">
        <v>68.239800000000002</v>
      </c>
      <c r="K48" s="16">
        <v>64.277299999999997</v>
      </c>
      <c r="L48" s="9">
        <v>68.948700000000002</v>
      </c>
      <c r="M48" s="17">
        <v>68.525800000000004</v>
      </c>
      <c r="N48" s="9">
        <v>64.295100000000005</v>
      </c>
      <c r="O48" s="9">
        <v>68.974699999999999</v>
      </c>
      <c r="P48" s="13">
        <v>68.5625</v>
      </c>
    </row>
    <row r="49" spans="1:16">
      <c r="A49" s="6" t="s">
        <v>4</v>
      </c>
      <c r="B49" s="16">
        <v>63.466099999999997</v>
      </c>
      <c r="C49" s="9">
        <v>66.184700000000007</v>
      </c>
      <c r="D49" s="17">
        <v>66.406599999999997</v>
      </c>
      <c r="E49" s="16">
        <v>63.159100000000002</v>
      </c>
      <c r="F49" s="9">
        <v>66.3536</v>
      </c>
      <c r="G49" s="17">
        <v>66.534199999999998</v>
      </c>
      <c r="H49" s="16">
        <v>63.195399999999999</v>
      </c>
      <c r="I49" s="9">
        <v>66.368899999999996</v>
      </c>
      <c r="J49" s="17">
        <v>66.545599999999993</v>
      </c>
      <c r="K49" s="16">
        <v>63.4467</v>
      </c>
      <c r="L49" s="9">
        <v>66.654799999999994</v>
      </c>
      <c r="M49" s="17">
        <v>66.8874</v>
      </c>
      <c r="N49" s="9">
        <v>63.453499999999998</v>
      </c>
      <c r="O49" s="9">
        <v>66.699299999999994</v>
      </c>
      <c r="P49" s="13">
        <v>66.927599999999998</v>
      </c>
    </row>
    <row r="50" spans="1:16">
      <c r="A50" s="6" t="s">
        <v>10</v>
      </c>
      <c r="B50" s="16">
        <v>56.719799999999999</v>
      </c>
      <c r="C50" s="9">
        <v>61.892600000000002</v>
      </c>
      <c r="D50" s="17">
        <v>62.141199999999998</v>
      </c>
      <c r="E50" s="16">
        <v>57.520899999999997</v>
      </c>
      <c r="F50" s="9">
        <v>63.307000000000002</v>
      </c>
      <c r="G50" s="17">
        <v>63.454900000000002</v>
      </c>
      <c r="H50" s="16">
        <v>57.585799999999999</v>
      </c>
      <c r="I50" s="9">
        <v>63.314799999999998</v>
      </c>
      <c r="J50" s="17">
        <v>63.4634</v>
      </c>
      <c r="K50" s="16">
        <v>56.193600000000004</v>
      </c>
      <c r="L50" s="9">
        <v>60.279000000000003</v>
      </c>
      <c r="M50" s="17">
        <v>60.471800000000002</v>
      </c>
      <c r="N50" s="9">
        <v>56.218499999999999</v>
      </c>
      <c r="O50" s="9">
        <v>60.248899999999999</v>
      </c>
      <c r="P50" s="13">
        <v>60.438299999999998</v>
      </c>
    </row>
    <row r="51" spans="1:16">
      <c r="A51" s="6" t="s">
        <v>11</v>
      </c>
      <c r="B51" s="16">
        <v>57.237000000000002</v>
      </c>
      <c r="C51" s="9">
        <v>63.238700000000001</v>
      </c>
      <c r="D51" s="17">
        <v>62.671700000000001</v>
      </c>
      <c r="E51" s="16">
        <v>59.9298</v>
      </c>
      <c r="F51" s="9">
        <v>64.748900000000006</v>
      </c>
      <c r="G51" s="17">
        <v>63.895299999999999</v>
      </c>
      <c r="H51" s="16">
        <v>59.933399999999999</v>
      </c>
      <c r="I51" s="9">
        <v>64.748099999999994</v>
      </c>
      <c r="J51" s="17">
        <v>63.891599999999997</v>
      </c>
      <c r="K51" s="16">
        <v>57.522399999999998</v>
      </c>
      <c r="L51" s="9">
        <v>61.803800000000003</v>
      </c>
      <c r="M51" s="17">
        <v>60.998399999999997</v>
      </c>
      <c r="N51" s="9">
        <v>57.543599999999998</v>
      </c>
      <c r="O51" s="9">
        <v>61.7759</v>
      </c>
      <c r="P51" s="13">
        <v>60.966900000000003</v>
      </c>
    </row>
    <row r="52" spans="1:16">
      <c r="A52" s="6" t="s">
        <v>12</v>
      </c>
      <c r="B52" s="16">
        <v>51.194499999999998</v>
      </c>
      <c r="C52" s="9">
        <v>51.658499999999997</v>
      </c>
      <c r="D52" s="17">
        <v>53.2333</v>
      </c>
      <c r="E52" s="16">
        <v>51.527799999999999</v>
      </c>
      <c r="F52" s="9">
        <v>51.9602</v>
      </c>
      <c r="G52" s="17">
        <v>53.653100000000002</v>
      </c>
      <c r="H52" s="16">
        <v>51.619399999999999</v>
      </c>
      <c r="I52" s="9">
        <v>51.995600000000003</v>
      </c>
      <c r="J52" s="17">
        <v>53.680399999999999</v>
      </c>
      <c r="K52" s="16">
        <v>52.410499999999999</v>
      </c>
      <c r="L52" s="9">
        <v>52.865699999999997</v>
      </c>
      <c r="M52" s="17">
        <v>54.180399999999999</v>
      </c>
      <c r="N52" s="9">
        <v>52.460599999999999</v>
      </c>
      <c r="O52" s="9">
        <v>52.984400000000001</v>
      </c>
      <c r="P52" s="13">
        <v>54.268500000000003</v>
      </c>
    </row>
    <row r="53" spans="1:16">
      <c r="A53" s="6" t="s">
        <v>13</v>
      </c>
      <c r="B53" s="16">
        <v>47.2179</v>
      </c>
      <c r="C53" s="9">
        <v>55.418300000000002</v>
      </c>
      <c r="D53" s="17">
        <v>54.676699999999997</v>
      </c>
      <c r="E53" s="16">
        <v>48.109699999999997</v>
      </c>
      <c r="F53" s="9">
        <v>56.612099999999998</v>
      </c>
      <c r="G53" s="17">
        <v>55.886099999999999</v>
      </c>
      <c r="H53" s="16">
        <v>48.131100000000004</v>
      </c>
      <c r="I53" s="9">
        <v>56.623699999999999</v>
      </c>
      <c r="J53" s="17">
        <v>55.898800000000001</v>
      </c>
      <c r="K53" s="16">
        <v>49.387500000000003</v>
      </c>
      <c r="L53" s="9">
        <v>56.186399999999999</v>
      </c>
      <c r="M53" s="17">
        <v>55.768799999999999</v>
      </c>
      <c r="N53" s="9">
        <v>49.386400000000002</v>
      </c>
      <c r="O53" s="9">
        <v>56.293500000000002</v>
      </c>
      <c r="P53" s="13">
        <v>55.8874</v>
      </c>
    </row>
    <row r="54" spans="1:16">
      <c r="A54" s="6" t="s">
        <v>14</v>
      </c>
      <c r="B54" s="16">
        <v>52.484400000000001</v>
      </c>
      <c r="C54" s="9">
        <v>58.829000000000001</v>
      </c>
      <c r="D54" s="17">
        <v>58.377200000000002</v>
      </c>
      <c r="E54" s="16">
        <v>53.301499999999997</v>
      </c>
      <c r="F54" s="9">
        <v>60.232300000000002</v>
      </c>
      <c r="G54" s="17">
        <v>59.779800000000002</v>
      </c>
      <c r="H54" s="16">
        <v>53.3322</v>
      </c>
      <c r="I54" s="9">
        <v>60.246499999999997</v>
      </c>
      <c r="J54" s="17">
        <v>59.772799999999997</v>
      </c>
      <c r="K54" s="16">
        <v>53.625500000000002</v>
      </c>
      <c r="L54" s="9">
        <v>58.235700000000001</v>
      </c>
      <c r="M54" s="17">
        <v>57.953499999999998</v>
      </c>
      <c r="N54" s="9">
        <v>53.652900000000002</v>
      </c>
      <c r="O54" s="9">
        <v>58.256700000000002</v>
      </c>
      <c r="P54" s="13">
        <v>57.970799999999997</v>
      </c>
    </row>
    <row r="55" spans="1:16" ht="15.75" thickBot="1">
      <c r="A55" s="8" t="s">
        <v>18</v>
      </c>
      <c r="B55" s="18">
        <v>49.919400000000003</v>
      </c>
      <c r="C55" s="14">
        <v>60.0032</v>
      </c>
      <c r="D55" s="19">
        <v>59.818100000000001</v>
      </c>
      <c r="E55" s="18">
        <v>50.068800000000003</v>
      </c>
      <c r="F55" s="14">
        <v>60.89</v>
      </c>
      <c r="G55" s="19">
        <v>60.805500000000002</v>
      </c>
      <c r="H55" s="18">
        <v>50.069400000000002</v>
      </c>
      <c r="I55" s="14">
        <v>60.879600000000003</v>
      </c>
      <c r="J55" s="19">
        <v>60.803100000000001</v>
      </c>
      <c r="K55" s="18">
        <v>51.102499999999999</v>
      </c>
      <c r="L55" s="14">
        <v>58.574800000000003</v>
      </c>
      <c r="M55" s="19">
        <v>58.504600000000003</v>
      </c>
      <c r="N55" s="14">
        <v>51.099800000000002</v>
      </c>
      <c r="O55" s="14">
        <v>58.585700000000003</v>
      </c>
      <c r="P55" s="15">
        <v>58.508699999999997</v>
      </c>
    </row>
    <row r="56" spans="1:16" ht="15.75" thickBot="1">
      <c r="A56" s="22" t="s">
        <v>6</v>
      </c>
      <c r="B56" s="10">
        <f t="shared" ref="B56:P56" si="3">AVERAGE(B46:B55)</f>
        <v>55.569410000000005</v>
      </c>
      <c r="C56" s="10">
        <f t="shared" si="3"/>
        <v>61.819780000000002</v>
      </c>
      <c r="D56" s="10">
        <f t="shared" si="3"/>
        <v>61.773259999999993</v>
      </c>
      <c r="E56" s="20">
        <f t="shared" si="3"/>
        <v>55.930899999999994</v>
      </c>
      <c r="F56" s="10">
        <f t="shared" si="3"/>
        <v>62.375469999999993</v>
      </c>
      <c r="G56" s="21">
        <f t="shared" si="3"/>
        <v>62.342920000000007</v>
      </c>
      <c r="H56" s="20">
        <f t="shared" si="3"/>
        <v>55.991660000000003</v>
      </c>
      <c r="I56" s="10">
        <f t="shared" si="3"/>
        <v>62.392800000000001</v>
      </c>
      <c r="J56" s="21">
        <f t="shared" si="3"/>
        <v>62.357549999999989</v>
      </c>
      <c r="K56" s="20">
        <f t="shared" si="3"/>
        <v>55.960069999999995</v>
      </c>
      <c r="L56" s="10">
        <f t="shared" si="3"/>
        <v>60.710650000000001</v>
      </c>
      <c r="M56" s="21">
        <f t="shared" si="3"/>
        <v>60.746920000000003</v>
      </c>
      <c r="N56" s="20">
        <f t="shared" si="3"/>
        <v>55.993070000000003</v>
      </c>
      <c r="O56" s="10">
        <f t="shared" si="3"/>
        <v>60.730399999999996</v>
      </c>
      <c r="P56" s="11">
        <f t="shared" si="3"/>
        <v>60.763329999999996</v>
      </c>
    </row>
    <row r="57" spans="1:16" ht="15.75" thickBot="1">
      <c r="A57" s="3" t="s">
        <v>27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>
      <c r="A58" s="12"/>
      <c r="B58" s="32" t="s">
        <v>15</v>
      </c>
      <c r="C58" s="33"/>
      <c r="D58" s="34"/>
      <c r="E58" s="32" t="s">
        <v>19</v>
      </c>
      <c r="F58" s="33"/>
      <c r="G58" s="34"/>
      <c r="H58" s="32" t="s">
        <v>20</v>
      </c>
      <c r="I58" s="33"/>
      <c r="J58" s="34"/>
      <c r="K58" s="32" t="s">
        <v>21</v>
      </c>
      <c r="L58" s="33"/>
      <c r="M58" s="34"/>
      <c r="N58" s="33" t="s">
        <v>22</v>
      </c>
      <c r="O58" s="33"/>
      <c r="P58" s="35"/>
    </row>
    <row r="59" spans="1:16">
      <c r="A59" s="7" t="s">
        <v>0</v>
      </c>
      <c r="B59" s="16" t="s">
        <v>16</v>
      </c>
      <c r="C59" s="9" t="s">
        <v>17</v>
      </c>
      <c r="D59" s="17" t="s">
        <v>7</v>
      </c>
      <c r="E59" s="16" t="s">
        <v>1</v>
      </c>
      <c r="F59" s="9" t="s">
        <v>2</v>
      </c>
      <c r="G59" s="17" t="s">
        <v>7</v>
      </c>
      <c r="H59" s="16" t="s">
        <v>1</v>
      </c>
      <c r="I59" s="9" t="s">
        <v>2</v>
      </c>
      <c r="J59" s="17" t="s">
        <v>3</v>
      </c>
      <c r="K59" s="16" t="s">
        <v>1</v>
      </c>
      <c r="L59" s="9" t="s">
        <v>2</v>
      </c>
      <c r="M59" s="17" t="s">
        <v>3</v>
      </c>
      <c r="N59" s="9" t="s">
        <v>16</v>
      </c>
      <c r="O59" s="9" t="s">
        <v>17</v>
      </c>
      <c r="P59" s="13" t="s">
        <v>7</v>
      </c>
    </row>
    <row r="60" spans="1:16">
      <c r="A60" s="6" t="s">
        <v>5</v>
      </c>
      <c r="B60" s="16">
        <v>58.282400000000003</v>
      </c>
      <c r="C60" s="9">
        <v>66.526799999999994</v>
      </c>
      <c r="D60" s="17">
        <v>66.5839</v>
      </c>
      <c r="E60" s="16">
        <v>57.889499999999998</v>
      </c>
      <c r="F60" s="9">
        <v>66.199799999999996</v>
      </c>
      <c r="G60" s="17">
        <v>66.337400000000002</v>
      </c>
      <c r="H60" s="16">
        <v>57.919600000000003</v>
      </c>
      <c r="I60" s="9">
        <v>66.227699999999999</v>
      </c>
      <c r="J60" s="17">
        <v>66.367599999999996</v>
      </c>
      <c r="K60" s="16">
        <v>57.208399999999997</v>
      </c>
      <c r="L60" s="9">
        <v>62.030099999999997</v>
      </c>
      <c r="M60" s="17">
        <v>62.2883</v>
      </c>
      <c r="N60" s="9">
        <v>57.211799999999997</v>
      </c>
      <c r="O60" s="9">
        <v>61.9724</v>
      </c>
      <c r="P60" s="13">
        <v>62.225900000000003</v>
      </c>
    </row>
    <row r="61" spans="1:16">
      <c r="A61" s="6" t="s">
        <v>8</v>
      </c>
      <c r="B61" s="16">
        <v>58.785299999999999</v>
      </c>
      <c r="C61" s="9">
        <v>67.162599999999998</v>
      </c>
      <c r="D61" s="17">
        <v>67.177999999999997</v>
      </c>
      <c r="E61" s="16">
        <v>58.288200000000003</v>
      </c>
      <c r="F61" s="9">
        <v>66.557599999999994</v>
      </c>
      <c r="G61" s="17">
        <v>66.769099999999995</v>
      </c>
      <c r="H61" s="16">
        <v>58.307699999999997</v>
      </c>
      <c r="I61" s="9">
        <v>66.575500000000005</v>
      </c>
      <c r="J61" s="17">
        <v>66.800200000000004</v>
      </c>
      <c r="K61" s="16">
        <v>57.378100000000003</v>
      </c>
      <c r="L61" s="9">
        <v>62.047699999999999</v>
      </c>
      <c r="M61" s="17">
        <v>62.440600000000003</v>
      </c>
      <c r="N61" s="9">
        <v>57.3782</v>
      </c>
      <c r="O61" s="9">
        <v>61.9923</v>
      </c>
      <c r="P61" s="13">
        <v>62.379800000000003</v>
      </c>
    </row>
    <row r="62" spans="1:16">
      <c r="A62" s="6" t="s">
        <v>9</v>
      </c>
      <c r="B62" s="16">
        <v>64.8566</v>
      </c>
      <c r="C62" s="9">
        <v>68.947500000000005</v>
      </c>
      <c r="D62" s="17">
        <v>68.2136</v>
      </c>
      <c r="E62" s="16">
        <v>64.733000000000004</v>
      </c>
      <c r="F62" s="9">
        <v>69.181200000000004</v>
      </c>
      <c r="G62" s="17">
        <v>68.704700000000003</v>
      </c>
      <c r="H62" s="16">
        <v>64.790899999999993</v>
      </c>
      <c r="I62" s="9">
        <v>69.216999999999999</v>
      </c>
      <c r="J62" s="17">
        <v>68.732200000000006</v>
      </c>
      <c r="K62" s="16">
        <v>64.822599999999994</v>
      </c>
      <c r="L62" s="9">
        <v>69.281999999999996</v>
      </c>
      <c r="M62" s="17">
        <v>68.898799999999994</v>
      </c>
      <c r="N62" s="9">
        <v>64.854299999999995</v>
      </c>
      <c r="O62" s="9">
        <v>69.309200000000004</v>
      </c>
      <c r="P62" s="13">
        <v>68.927400000000006</v>
      </c>
    </row>
    <row r="63" spans="1:16">
      <c r="A63" s="6" t="s">
        <v>4</v>
      </c>
      <c r="B63" s="16">
        <v>64.171999999999997</v>
      </c>
      <c r="C63" s="9">
        <v>66.298900000000003</v>
      </c>
      <c r="D63" s="17">
        <v>66.368600000000001</v>
      </c>
      <c r="E63" s="16">
        <v>64.407499999999999</v>
      </c>
      <c r="F63" s="9">
        <v>66.953599999999994</v>
      </c>
      <c r="G63" s="17">
        <v>66.987499999999997</v>
      </c>
      <c r="H63" s="16">
        <v>64.422499999999999</v>
      </c>
      <c r="I63" s="9">
        <v>66.971900000000005</v>
      </c>
      <c r="J63" s="17">
        <v>67.009</v>
      </c>
      <c r="K63" s="16">
        <v>64.390199999999993</v>
      </c>
      <c r="L63" s="9">
        <v>67.103700000000003</v>
      </c>
      <c r="M63" s="17">
        <v>67.238699999999994</v>
      </c>
      <c r="N63" s="9">
        <v>64.392099999999999</v>
      </c>
      <c r="O63" s="9">
        <v>67.135599999999997</v>
      </c>
      <c r="P63" s="13">
        <v>67.267899999999997</v>
      </c>
    </row>
    <row r="64" spans="1:16">
      <c r="A64" s="6" t="s">
        <v>10</v>
      </c>
      <c r="B64" s="16">
        <v>57.033000000000001</v>
      </c>
      <c r="C64" s="9">
        <v>61.920400000000001</v>
      </c>
      <c r="D64" s="17">
        <v>62.173299999999998</v>
      </c>
      <c r="E64" s="16">
        <v>58.767200000000003</v>
      </c>
      <c r="F64" s="9">
        <v>63.795499999999997</v>
      </c>
      <c r="G64" s="17">
        <v>63.951500000000003</v>
      </c>
      <c r="H64" s="16">
        <v>58.779699999999998</v>
      </c>
      <c r="I64" s="9">
        <v>63.804499999999997</v>
      </c>
      <c r="J64" s="17">
        <v>63.960700000000003</v>
      </c>
      <c r="K64" s="16">
        <v>56.7881</v>
      </c>
      <c r="L64" s="9">
        <v>60.4343</v>
      </c>
      <c r="M64" s="17">
        <v>60.632300000000001</v>
      </c>
      <c r="N64" s="9">
        <v>56.793799999999997</v>
      </c>
      <c r="O64" s="9">
        <v>60.391100000000002</v>
      </c>
      <c r="P64" s="13">
        <v>60.587699999999998</v>
      </c>
    </row>
    <row r="65" spans="1:16">
      <c r="A65" s="6" t="s">
        <v>11</v>
      </c>
      <c r="B65" s="16">
        <v>54.193300000000001</v>
      </c>
      <c r="C65" s="9">
        <v>63.243299999999998</v>
      </c>
      <c r="D65" s="17">
        <v>62.766500000000001</v>
      </c>
      <c r="E65" s="16">
        <v>60.490699999999997</v>
      </c>
      <c r="F65" s="9">
        <v>65.193899999999999</v>
      </c>
      <c r="G65" s="17">
        <v>64.463099999999997</v>
      </c>
      <c r="H65" s="16">
        <v>60.512300000000003</v>
      </c>
      <c r="I65" s="9">
        <v>65.206000000000003</v>
      </c>
      <c r="J65" s="17">
        <v>64.466300000000004</v>
      </c>
      <c r="K65" s="16">
        <v>57.744199999999999</v>
      </c>
      <c r="L65" s="9">
        <v>61.941699999999997</v>
      </c>
      <c r="M65" s="17">
        <v>61.1813</v>
      </c>
      <c r="N65" s="9">
        <v>57.7699</v>
      </c>
      <c r="O65" s="9">
        <v>61.911299999999997</v>
      </c>
      <c r="P65" s="13">
        <v>61.142299999999999</v>
      </c>
    </row>
    <row r="66" spans="1:16">
      <c r="A66" s="6" t="s">
        <v>12</v>
      </c>
      <c r="B66" s="16">
        <v>50.893099999999997</v>
      </c>
      <c r="C66" s="9">
        <v>51.181899999999999</v>
      </c>
      <c r="D66" s="17">
        <v>52.858499999999999</v>
      </c>
      <c r="E66" s="16">
        <v>52.015099999999997</v>
      </c>
      <c r="F66" s="9">
        <v>52.174300000000002</v>
      </c>
      <c r="G66" s="17">
        <v>53.880200000000002</v>
      </c>
      <c r="H66" s="16">
        <v>52.079500000000003</v>
      </c>
      <c r="I66" s="9">
        <v>52.228099999999998</v>
      </c>
      <c r="J66" s="17">
        <v>53.915199999999999</v>
      </c>
      <c r="K66" s="16">
        <v>52.8048</v>
      </c>
      <c r="L66" s="9">
        <v>53.021000000000001</v>
      </c>
      <c r="M66" s="17">
        <v>54.323300000000003</v>
      </c>
      <c r="N66" s="9">
        <v>52.8108</v>
      </c>
      <c r="O66" s="9">
        <v>53.107300000000002</v>
      </c>
      <c r="P66" s="13">
        <v>54.389299999999999</v>
      </c>
    </row>
    <row r="67" spans="1:16">
      <c r="A67" s="6" t="s">
        <v>13</v>
      </c>
      <c r="B67" s="16">
        <v>47.430700000000002</v>
      </c>
      <c r="C67" s="9">
        <v>55.200200000000002</v>
      </c>
      <c r="D67" s="17">
        <v>54.469099999999997</v>
      </c>
      <c r="E67" s="16">
        <v>48.684399999999997</v>
      </c>
      <c r="F67" s="9">
        <v>56.854399999999998</v>
      </c>
      <c r="G67" s="17">
        <v>56.180999999999997</v>
      </c>
      <c r="H67" s="16">
        <v>48.693899999999999</v>
      </c>
      <c r="I67" s="9">
        <v>56.864600000000003</v>
      </c>
      <c r="J67" s="17">
        <v>56.189</v>
      </c>
      <c r="K67" s="16">
        <v>49.924199999999999</v>
      </c>
      <c r="L67" s="9">
        <v>56.306600000000003</v>
      </c>
      <c r="M67" s="17">
        <v>55.918900000000001</v>
      </c>
      <c r="N67" s="9">
        <v>49.908200000000001</v>
      </c>
      <c r="O67" s="9">
        <v>56.367899999999999</v>
      </c>
      <c r="P67" s="13">
        <v>55.991500000000002</v>
      </c>
    </row>
    <row r="68" spans="1:16">
      <c r="A68" s="6" t="s">
        <v>14</v>
      </c>
      <c r="B68" s="16">
        <v>52.608199999999997</v>
      </c>
      <c r="C68" s="9">
        <v>58.579900000000002</v>
      </c>
      <c r="D68" s="17">
        <v>58.142099999999999</v>
      </c>
      <c r="E68" s="16">
        <v>53.757899999999999</v>
      </c>
      <c r="F68" s="9">
        <v>60.418700000000001</v>
      </c>
      <c r="G68" s="17">
        <v>59.985799999999998</v>
      </c>
      <c r="H68" s="16">
        <v>53.783799999999999</v>
      </c>
      <c r="I68" s="9">
        <v>60.4283</v>
      </c>
      <c r="J68" s="17">
        <v>59.983199999999997</v>
      </c>
      <c r="K68" s="16">
        <v>53.987699999999997</v>
      </c>
      <c r="L68" s="9">
        <v>58.302900000000001</v>
      </c>
      <c r="M68" s="17">
        <v>58.034599999999998</v>
      </c>
      <c r="N68" s="9">
        <v>53.979500000000002</v>
      </c>
      <c r="O68" s="9">
        <v>58.3001</v>
      </c>
      <c r="P68" s="13">
        <v>58.030999999999999</v>
      </c>
    </row>
    <row r="69" spans="1:16" ht="15.75" thickBot="1">
      <c r="A69" s="8" t="s">
        <v>18</v>
      </c>
      <c r="B69" s="18">
        <v>49.730699999999999</v>
      </c>
      <c r="C69" s="14">
        <v>59.839500000000001</v>
      </c>
      <c r="D69" s="19">
        <v>59.646099999999997</v>
      </c>
      <c r="E69" s="18">
        <v>50.335500000000003</v>
      </c>
      <c r="F69" s="14">
        <v>61.112000000000002</v>
      </c>
      <c r="G69" s="19">
        <v>61.060600000000001</v>
      </c>
      <c r="H69" s="18">
        <v>50.293700000000001</v>
      </c>
      <c r="I69" s="14">
        <v>61.104100000000003</v>
      </c>
      <c r="J69" s="19">
        <v>61.058900000000001</v>
      </c>
      <c r="K69" s="18">
        <v>51.397500000000001</v>
      </c>
      <c r="L69" s="14">
        <v>58.665100000000002</v>
      </c>
      <c r="M69" s="19">
        <v>58.603400000000001</v>
      </c>
      <c r="N69" s="14">
        <v>51.338900000000002</v>
      </c>
      <c r="O69" s="14">
        <v>58.650599999999997</v>
      </c>
      <c r="P69" s="15">
        <v>58.582299999999996</v>
      </c>
    </row>
    <row r="70" spans="1:16" ht="15.75" thickBot="1">
      <c r="A70" s="22" t="s">
        <v>6</v>
      </c>
      <c r="B70" s="10">
        <f t="shared" ref="B70:P70" si="4">AVERAGE(B60:B69)</f>
        <v>55.798530000000007</v>
      </c>
      <c r="C70" s="10">
        <f t="shared" si="4"/>
        <v>61.890099999999997</v>
      </c>
      <c r="D70" s="10">
        <f t="shared" si="4"/>
        <v>61.839970000000008</v>
      </c>
      <c r="E70" s="20">
        <f t="shared" si="4"/>
        <v>56.936900000000001</v>
      </c>
      <c r="F70" s="10">
        <f t="shared" si="4"/>
        <v>62.84409999999999</v>
      </c>
      <c r="G70" s="21">
        <f t="shared" si="4"/>
        <v>62.832090000000008</v>
      </c>
      <c r="H70" s="20">
        <f t="shared" si="4"/>
        <v>56.958359999999992</v>
      </c>
      <c r="I70" s="10">
        <f t="shared" si="4"/>
        <v>62.862769999999998</v>
      </c>
      <c r="J70" s="21">
        <f t="shared" si="4"/>
        <v>62.848229999999987</v>
      </c>
      <c r="K70" s="20">
        <f t="shared" si="4"/>
        <v>56.644579999999998</v>
      </c>
      <c r="L70" s="10">
        <f t="shared" si="4"/>
        <v>60.913510000000009</v>
      </c>
      <c r="M70" s="21">
        <f t="shared" si="4"/>
        <v>60.956020000000002</v>
      </c>
      <c r="N70" s="20">
        <f t="shared" si="4"/>
        <v>56.643749999999997</v>
      </c>
      <c r="O70" s="10">
        <f t="shared" si="4"/>
        <v>60.913779999999996</v>
      </c>
      <c r="P70" s="11">
        <f t="shared" si="4"/>
        <v>60.952509999999997</v>
      </c>
    </row>
    <row r="71" spans="1:16" ht="15.75" thickBot="1">
      <c r="A71" s="3" t="s">
        <v>28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>
      <c r="A72" s="12"/>
      <c r="B72" s="32" t="s">
        <v>15</v>
      </c>
      <c r="C72" s="33"/>
      <c r="D72" s="34"/>
      <c r="E72" s="32" t="s">
        <v>19</v>
      </c>
      <c r="F72" s="33"/>
      <c r="G72" s="34"/>
      <c r="H72" s="32" t="s">
        <v>20</v>
      </c>
      <c r="I72" s="33"/>
      <c r="J72" s="34"/>
      <c r="K72" s="32" t="s">
        <v>21</v>
      </c>
      <c r="L72" s="33"/>
      <c r="M72" s="34"/>
      <c r="N72" s="33" t="s">
        <v>22</v>
      </c>
      <c r="O72" s="33"/>
      <c r="P72" s="35"/>
    </row>
    <row r="73" spans="1:16">
      <c r="A73" s="7" t="s">
        <v>0</v>
      </c>
      <c r="B73" s="16" t="s">
        <v>16</v>
      </c>
      <c r="C73" s="9" t="s">
        <v>17</v>
      </c>
      <c r="D73" s="17" t="s">
        <v>7</v>
      </c>
      <c r="E73" s="16" t="s">
        <v>1</v>
      </c>
      <c r="F73" s="9" t="s">
        <v>2</v>
      </c>
      <c r="G73" s="17" t="s">
        <v>7</v>
      </c>
      <c r="H73" s="16" t="s">
        <v>1</v>
      </c>
      <c r="I73" s="9" t="s">
        <v>2</v>
      </c>
      <c r="J73" s="17" t="s">
        <v>3</v>
      </c>
      <c r="K73" s="16" t="s">
        <v>1</v>
      </c>
      <c r="L73" s="9" t="s">
        <v>2</v>
      </c>
      <c r="M73" s="17" t="s">
        <v>3</v>
      </c>
      <c r="N73" s="9" t="s">
        <v>16</v>
      </c>
      <c r="O73" s="9" t="s">
        <v>17</v>
      </c>
      <c r="P73" s="13" t="s">
        <v>7</v>
      </c>
    </row>
    <row r="74" spans="1:16">
      <c r="A74" s="6" t="s">
        <v>5</v>
      </c>
      <c r="B74" s="16">
        <v>57.735399999999998</v>
      </c>
      <c r="C74" s="9">
        <v>65.829700000000003</v>
      </c>
      <c r="D74" s="17">
        <v>66.099900000000005</v>
      </c>
      <c r="E74" s="16">
        <v>57.096699999999998</v>
      </c>
      <c r="F74" s="9">
        <v>65.427300000000002</v>
      </c>
      <c r="G74" s="17">
        <v>65.798299999999998</v>
      </c>
      <c r="H74" s="16">
        <v>57.228900000000003</v>
      </c>
      <c r="I74" s="9">
        <v>65.492699999999999</v>
      </c>
      <c r="J74" s="17">
        <v>65.833799999999997</v>
      </c>
      <c r="K74" s="16">
        <v>56.537799999999997</v>
      </c>
      <c r="L74" s="9">
        <v>61.760899999999999</v>
      </c>
      <c r="M74" s="17">
        <v>62.0869</v>
      </c>
      <c r="N74" s="9">
        <v>56.655099999999997</v>
      </c>
      <c r="O74" s="9">
        <v>61.690600000000003</v>
      </c>
      <c r="P74" s="13">
        <v>62.0184</v>
      </c>
    </row>
    <row r="75" spans="1:16">
      <c r="A75" s="6" t="s">
        <v>8</v>
      </c>
      <c r="B75" s="16">
        <v>58.264600000000002</v>
      </c>
      <c r="C75" s="9">
        <v>66.6554</v>
      </c>
      <c r="D75" s="17">
        <v>66.689599999999999</v>
      </c>
      <c r="E75" s="16">
        <v>57.519500000000001</v>
      </c>
      <c r="F75" s="9">
        <v>65.981200000000001</v>
      </c>
      <c r="G75" s="17">
        <v>66.200299999999999</v>
      </c>
      <c r="H75" s="16">
        <v>57.576900000000002</v>
      </c>
      <c r="I75" s="9">
        <v>66.018799999999999</v>
      </c>
      <c r="J75" s="17">
        <v>66.243300000000005</v>
      </c>
      <c r="K75" s="16">
        <v>56.7819</v>
      </c>
      <c r="L75" s="9">
        <v>61.858800000000002</v>
      </c>
      <c r="M75" s="17">
        <v>62.240499999999997</v>
      </c>
      <c r="N75" s="9">
        <v>56.821100000000001</v>
      </c>
      <c r="O75" s="9">
        <v>61.798000000000002</v>
      </c>
      <c r="P75" s="13">
        <v>62.181800000000003</v>
      </c>
    </row>
    <row r="76" spans="1:16">
      <c r="A76" s="6" t="s">
        <v>9</v>
      </c>
      <c r="B76" s="16">
        <v>63.430100000000003</v>
      </c>
      <c r="C76" s="9">
        <v>68.324200000000005</v>
      </c>
      <c r="D76" s="17">
        <v>67.6815</v>
      </c>
      <c r="E76" s="16">
        <v>62.7453</v>
      </c>
      <c r="F76" s="9">
        <v>68.535899999999998</v>
      </c>
      <c r="G76" s="17">
        <v>68.2376</v>
      </c>
      <c r="H76" s="16">
        <v>63.15</v>
      </c>
      <c r="I76" s="9">
        <v>68.560199999999995</v>
      </c>
      <c r="J76" s="17">
        <v>68.233900000000006</v>
      </c>
      <c r="K76" s="16">
        <v>62.473799999999997</v>
      </c>
      <c r="L76" s="9">
        <v>68.740099999999998</v>
      </c>
      <c r="M76" s="17">
        <v>68.465999999999994</v>
      </c>
      <c r="N76" s="9">
        <v>63.069000000000003</v>
      </c>
      <c r="O76" s="9">
        <v>68.686700000000002</v>
      </c>
      <c r="P76" s="13">
        <v>68.445700000000002</v>
      </c>
    </row>
    <row r="77" spans="1:16">
      <c r="A77" s="6" t="s">
        <v>4</v>
      </c>
      <c r="B77" s="16">
        <v>62.075200000000002</v>
      </c>
      <c r="C77" s="9">
        <v>65.968999999999994</v>
      </c>
      <c r="D77" s="17">
        <v>66.205100000000002</v>
      </c>
      <c r="E77" s="16">
        <v>61.509300000000003</v>
      </c>
      <c r="F77" s="9">
        <v>66.548100000000005</v>
      </c>
      <c r="G77" s="17">
        <v>66.760199999999998</v>
      </c>
      <c r="H77" s="16">
        <v>61.963500000000003</v>
      </c>
      <c r="I77" s="9">
        <v>66.576700000000002</v>
      </c>
      <c r="J77" s="17">
        <v>66.791300000000007</v>
      </c>
      <c r="K77" s="16">
        <v>61.176499999999997</v>
      </c>
      <c r="L77" s="9">
        <v>66.795900000000003</v>
      </c>
      <c r="M77" s="17">
        <v>67.062200000000004</v>
      </c>
      <c r="N77" s="9">
        <v>62.012999999999998</v>
      </c>
      <c r="O77" s="9">
        <v>66.743700000000004</v>
      </c>
      <c r="P77" s="13">
        <v>67.059100000000001</v>
      </c>
    </row>
    <row r="78" spans="1:16">
      <c r="A78" s="6" t="s">
        <v>10</v>
      </c>
      <c r="B78" s="16">
        <v>56.286900000000003</v>
      </c>
      <c r="C78" s="9">
        <v>61.674799999999998</v>
      </c>
      <c r="D78" s="17">
        <v>61.930500000000002</v>
      </c>
      <c r="E78" s="16">
        <v>57.832099999999997</v>
      </c>
      <c r="F78" s="9">
        <v>63.583100000000002</v>
      </c>
      <c r="G78" s="17">
        <v>63.738999999999997</v>
      </c>
      <c r="H78" s="16">
        <v>58.038200000000003</v>
      </c>
      <c r="I78" s="9">
        <v>63.572600000000001</v>
      </c>
      <c r="J78" s="17">
        <v>63.736199999999997</v>
      </c>
      <c r="K78" s="16">
        <v>55.845700000000001</v>
      </c>
      <c r="L78" s="9">
        <v>60.335000000000001</v>
      </c>
      <c r="M78" s="17">
        <v>60.533200000000001</v>
      </c>
      <c r="N78" s="9">
        <v>56.275500000000001</v>
      </c>
      <c r="O78" s="9">
        <v>60.287199999999999</v>
      </c>
      <c r="P78" s="13">
        <v>60.489199999999997</v>
      </c>
    </row>
    <row r="79" spans="1:16">
      <c r="A79" s="6" t="s">
        <v>11</v>
      </c>
      <c r="B79" s="16">
        <v>56.131399999999999</v>
      </c>
      <c r="C79" s="9">
        <v>62.990499999999997</v>
      </c>
      <c r="D79" s="17">
        <v>62.545699999999997</v>
      </c>
      <c r="E79" s="16">
        <v>59.996699999999997</v>
      </c>
      <c r="F79" s="9">
        <v>64.905799999999999</v>
      </c>
      <c r="G79" s="17">
        <v>64.228200000000001</v>
      </c>
      <c r="H79" s="16">
        <v>60.156999999999996</v>
      </c>
      <c r="I79" s="9">
        <v>64.917400000000001</v>
      </c>
      <c r="J79" s="17">
        <v>64.224299999999999</v>
      </c>
      <c r="K79" s="16">
        <v>57.287700000000001</v>
      </c>
      <c r="L79" s="9">
        <v>61.824599999999997</v>
      </c>
      <c r="M79" s="17">
        <v>61.0837</v>
      </c>
      <c r="N79" s="9">
        <v>57.371099999999998</v>
      </c>
      <c r="O79" s="9">
        <v>61.781100000000002</v>
      </c>
      <c r="P79" s="13">
        <v>61.032200000000003</v>
      </c>
    </row>
    <row r="80" spans="1:16">
      <c r="A80" s="6" t="s">
        <v>12</v>
      </c>
      <c r="B80" s="16">
        <v>50.386400000000002</v>
      </c>
      <c r="C80" s="9">
        <v>50.754300000000001</v>
      </c>
      <c r="D80" s="17">
        <v>52.470599999999997</v>
      </c>
      <c r="E80" s="16">
        <v>51.625300000000003</v>
      </c>
      <c r="F80" s="9">
        <v>51.694800000000001</v>
      </c>
      <c r="G80" s="17">
        <v>53.4848</v>
      </c>
      <c r="H80" s="16">
        <v>51.698300000000003</v>
      </c>
      <c r="I80" s="9">
        <v>51.714399999999998</v>
      </c>
      <c r="J80" s="17">
        <v>53.494399999999999</v>
      </c>
      <c r="K80" s="16">
        <v>52.067700000000002</v>
      </c>
      <c r="L80" s="9">
        <v>52.538800000000002</v>
      </c>
      <c r="M80" s="17">
        <v>53.945599999999999</v>
      </c>
      <c r="N80" s="9">
        <v>52.161299999999997</v>
      </c>
      <c r="O80" s="9">
        <v>52.630099999999999</v>
      </c>
      <c r="P80" s="13">
        <v>54.0152</v>
      </c>
    </row>
    <row r="81" spans="1:16">
      <c r="A81" s="6" t="s">
        <v>13</v>
      </c>
      <c r="B81" s="16">
        <v>47.365200000000002</v>
      </c>
      <c r="C81" s="9">
        <v>54.819400000000002</v>
      </c>
      <c r="D81" s="17">
        <v>54.106999999999999</v>
      </c>
      <c r="E81" s="16">
        <v>48.735599999999998</v>
      </c>
      <c r="F81" s="9">
        <v>56.390599999999999</v>
      </c>
      <c r="G81" s="17">
        <v>55.763100000000001</v>
      </c>
      <c r="H81" s="16">
        <v>48.7866</v>
      </c>
      <c r="I81" s="9">
        <v>56.386600000000001</v>
      </c>
      <c r="J81" s="17">
        <v>55.758899999999997</v>
      </c>
      <c r="K81" s="16">
        <v>49.748100000000001</v>
      </c>
      <c r="L81" s="9">
        <v>55.993699999999997</v>
      </c>
      <c r="M81" s="17">
        <v>55.617400000000004</v>
      </c>
      <c r="N81" s="9">
        <v>49.756799999999998</v>
      </c>
      <c r="O81" s="9">
        <v>56.070099999999996</v>
      </c>
      <c r="P81" s="13">
        <v>55.706899999999997</v>
      </c>
    </row>
    <row r="82" spans="1:16">
      <c r="A82" s="6" t="s">
        <v>14</v>
      </c>
      <c r="B82" s="16">
        <v>51.9345</v>
      </c>
      <c r="C82" s="9">
        <v>58.188099999999999</v>
      </c>
      <c r="D82" s="17">
        <v>57.7117</v>
      </c>
      <c r="E82" s="16">
        <v>52.7639</v>
      </c>
      <c r="F82" s="9">
        <v>59.927599999999998</v>
      </c>
      <c r="G82" s="17">
        <v>59.474400000000003</v>
      </c>
      <c r="H82" s="16">
        <v>52.8215</v>
      </c>
      <c r="I82" s="9">
        <v>59.934899999999999</v>
      </c>
      <c r="J82" s="17">
        <v>59.457500000000003</v>
      </c>
      <c r="K82" s="16">
        <v>53.030200000000001</v>
      </c>
      <c r="L82" s="9">
        <v>58.071199999999997</v>
      </c>
      <c r="M82" s="17">
        <v>57.777799999999999</v>
      </c>
      <c r="N82" s="9">
        <v>53.028500000000001</v>
      </c>
      <c r="O82" s="9">
        <v>58.081699999999998</v>
      </c>
      <c r="P82" s="13">
        <v>57.787599999999998</v>
      </c>
    </row>
    <row r="83" spans="1:16" ht="15.75" thickBot="1">
      <c r="A83" s="8" t="s">
        <v>18</v>
      </c>
      <c r="B83" s="18">
        <v>49.430199999999999</v>
      </c>
      <c r="C83" s="14">
        <v>59.416800000000002</v>
      </c>
      <c r="D83" s="19">
        <v>59.2821</v>
      </c>
      <c r="E83" s="18">
        <v>50.183999999999997</v>
      </c>
      <c r="F83" s="14">
        <v>60.620100000000001</v>
      </c>
      <c r="G83" s="19">
        <v>60.664900000000003</v>
      </c>
      <c r="H83" s="18">
        <v>50.2074</v>
      </c>
      <c r="I83" s="14">
        <v>60.622799999999998</v>
      </c>
      <c r="J83" s="19">
        <v>60.652299999999997</v>
      </c>
      <c r="K83" s="18">
        <v>50.990099999999998</v>
      </c>
      <c r="L83" s="14">
        <v>58.435899999999997</v>
      </c>
      <c r="M83" s="19">
        <v>58.411099999999998</v>
      </c>
      <c r="N83" s="14">
        <v>51.000799999999998</v>
      </c>
      <c r="O83" s="14">
        <v>58.443399999999997</v>
      </c>
      <c r="P83" s="15">
        <v>58.408000000000001</v>
      </c>
    </row>
    <row r="84" spans="1:16" ht="15.75" thickBot="1">
      <c r="A84" s="22" t="s">
        <v>6</v>
      </c>
      <c r="B84" s="10">
        <f t="shared" ref="B84:P84" si="5">AVERAGE(B74:B83)</f>
        <v>55.303989999999999</v>
      </c>
      <c r="C84" s="10">
        <f t="shared" si="5"/>
        <v>61.462219999999988</v>
      </c>
      <c r="D84" s="10">
        <f t="shared" si="5"/>
        <v>61.472369999999998</v>
      </c>
      <c r="E84" s="20">
        <f t="shared" si="5"/>
        <v>56.000839999999997</v>
      </c>
      <c r="F84" s="10">
        <f t="shared" si="5"/>
        <v>62.361450000000005</v>
      </c>
      <c r="G84" s="21">
        <f t="shared" si="5"/>
        <v>62.435079999999992</v>
      </c>
      <c r="H84" s="20">
        <f t="shared" si="5"/>
        <v>56.162830000000007</v>
      </c>
      <c r="I84" s="10">
        <f t="shared" si="5"/>
        <v>62.379710000000003</v>
      </c>
      <c r="J84" s="21">
        <f t="shared" si="5"/>
        <v>62.442589999999996</v>
      </c>
      <c r="K84" s="20">
        <f t="shared" si="5"/>
        <v>55.593949999999992</v>
      </c>
      <c r="L84" s="10">
        <f t="shared" si="5"/>
        <v>60.63548999999999</v>
      </c>
      <c r="M84" s="21">
        <f t="shared" si="5"/>
        <v>60.722440000000006</v>
      </c>
      <c r="N84" s="20">
        <f t="shared" si="5"/>
        <v>55.815219999999997</v>
      </c>
      <c r="O84" s="10">
        <f t="shared" si="5"/>
        <v>60.621259999999992</v>
      </c>
      <c r="P84" s="11">
        <f t="shared" si="5"/>
        <v>60.714410000000001</v>
      </c>
    </row>
  </sheetData>
  <mergeCells count="30">
    <mergeCell ref="B16:D16"/>
    <mergeCell ref="E16:G16"/>
    <mergeCell ref="H16:J16"/>
    <mergeCell ref="K16:M16"/>
    <mergeCell ref="N16:P16"/>
    <mergeCell ref="B2:D2"/>
    <mergeCell ref="E2:G2"/>
    <mergeCell ref="H2:J2"/>
    <mergeCell ref="K2:M2"/>
    <mergeCell ref="N2:P2"/>
    <mergeCell ref="B44:D44"/>
    <mergeCell ref="E44:G44"/>
    <mergeCell ref="H44:J44"/>
    <mergeCell ref="K44:M44"/>
    <mergeCell ref="N44:P44"/>
    <mergeCell ref="B30:D30"/>
    <mergeCell ref="E30:G30"/>
    <mergeCell ref="H30:J30"/>
    <mergeCell ref="K30:M30"/>
    <mergeCell ref="N30:P30"/>
    <mergeCell ref="B72:D72"/>
    <mergeCell ref="E72:G72"/>
    <mergeCell ref="H72:J72"/>
    <mergeCell ref="K72:M72"/>
    <mergeCell ref="N72:P72"/>
    <mergeCell ref="B58:D58"/>
    <mergeCell ref="E58:G58"/>
    <mergeCell ref="H58:J58"/>
    <mergeCell ref="K58:M58"/>
    <mergeCell ref="N58:P5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CTC size</vt:lpstr>
      <vt:lpstr>100%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Xiu, Xiaoyu</cp:lastModifiedBy>
  <dcterms:created xsi:type="dcterms:W3CDTF">2016-08-05T05:44:19Z</dcterms:created>
  <dcterms:modified xsi:type="dcterms:W3CDTF">2017-01-18T01:39:44Z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